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7650" tabRatio="392" firstSheet="1" activeTab="1"/>
  </bookViews>
  <sheets>
    <sheet name="GRAFICOS" sheetId="3" r:id="rId1"/>
    <sheet name="1.1-2 -3" sheetId="1" r:id="rId2"/>
    <sheet name="1.4-5-6-7" sheetId="2" r:id="rId3"/>
  </sheets>
  <definedNames>
    <definedName name="_xlnm.Print_Area" localSheetId="1">'1.1-2 -3'!$A$1:$H$59</definedName>
    <definedName name="_xlnm.Print_Area" localSheetId="2">'1.4-5-6-7'!$A$1:$H$112</definedName>
  </definedNames>
  <calcPr calcId="124519" calcMode="manual"/>
</workbook>
</file>

<file path=xl/calcChain.xml><?xml version="1.0" encoding="utf-8"?>
<calcChain xmlns="http://schemas.openxmlformats.org/spreadsheetml/2006/main">
  <c r="G46" i="1"/>
  <c r="H50" l="1"/>
  <c r="H55"/>
  <c r="H54"/>
  <c r="H53"/>
  <c r="H52"/>
  <c r="H51"/>
  <c r="H49"/>
  <c r="H47"/>
  <c r="D46" l="1"/>
  <c r="C46"/>
  <c r="H46" s="1"/>
</calcChain>
</file>

<file path=xl/sharedStrings.xml><?xml version="1.0" encoding="utf-8"?>
<sst xmlns="http://schemas.openxmlformats.org/spreadsheetml/2006/main" count="135" uniqueCount="106">
  <si>
    <t>Lugar</t>
  </si>
  <si>
    <t>Municipio</t>
  </si>
  <si>
    <t>Latitud  Norte</t>
  </si>
  <si>
    <t>Total</t>
  </si>
  <si>
    <t>CONCEPTO</t>
  </si>
  <si>
    <t>Extremo septentrional</t>
  </si>
  <si>
    <t>Extremo meridional</t>
  </si>
  <si>
    <t>Extremo oriental</t>
  </si>
  <si>
    <t>Extremo occidental</t>
  </si>
  <si>
    <t xml:space="preserve">Norte </t>
  </si>
  <si>
    <t>Sur</t>
  </si>
  <si>
    <t>Este</t>
  </si>
  <si>
    <t>Oeste</t>
  </si>
  <si>
    <t>Kilómetros cuadrados</t>
  </si>
  <si>
    <t xml:space="preserve">Área </t>
  </si>
  <si>
    <t>Superficie</t>
  </si>
  <si>
    <t>Área de tierra</t>
  </si>
  <si>
    <t>firme</t>
  </si>
  <si>
    <t>Cayos</t>
  </si>
  <si>
    <t>adyacentes</t>
  </si>
  <si>
    <t>Adyacentes</t>
  </si>
  <si>
    <t>Tierra</t>
  </si>
  <si>
    <t>Población</t>
  </si>
  <si>
    <t>residente</t>
  </si>
  <si>
    <t>(U)</t>
  </si>
  <si>
    <t>Densidad de</t>
  </si>
  <si>
    <t>población</t>
  </si>
  <si>
    <t>REGIONES NATURALES</t>
  </si>
  <si>
    <t>Altura sobre el nivel</t>
  </si>
  <si>
    <t>medio del mar</t>
  </si>
  <si>
    <t>Metros</t>
  </si>
  <si>
    <t>RÍOS</t>
  </si>
  <si>
    <t>Vertiente</t>
  </si>
  <si>
    <t>Longitud</t>
  </si>
  <si>
    <t>(km)</t>
  </si>
  <si>
    <t>Provincia</t>
  </si>
  <si>
    <t>Grúa Capote</t>
  </si>
  <si>
    <t>Mella</t>
  </si>
  <si>
    <t>Desembocadura</t>
  </si>
  <si>
    <t>Arroyo Llanita</t>
  </si>
  <si>
    <t>Guamá</t>
  </si>
  <si>
    <t>Playa Borracho</t>
  </si>
  <si>
    <t>Santiago de Cuba</t>
  </si>
  <si>
    <t>Provincias Granma y Holguín</t>
  </si>
  <si>
    <t>Mar Caribe</t>
  </si>
  <si>
    <t xml:space="preserve">Provincia Guantánamo </t>
  </si>
  <si>
    <t>Provincia Granma</t>
  </si>
  <si>
    <t xml:space="preserve">  Contramaestre</t>
  </si>
  <si>
    <t xml:space="preserve">  Mella</t>
  </si>
  <si>
    <t xml:space="preserve">  San Luis</t>
  </si>
  <si>
    <t xml:space="preserve">  Segundo Frente</t>
  </si>
  <si>
    <t xml:space="preserve">  Santiago de Cuba</t>
  </si>
  <si>
    <t xml:space="preserve">  Palma Soriano</t>
  </si>
  <si>
    <t xml:space="preserve">  Tercer Frente</t>
  </si>
  <si>
    <t xml:space="preserve">  Guamá</t>
  </si>
  <si>
    <t>-</t>
  </si>
  <si>
    <t>Proximidad con la</t>
  </si>
  <si>
    <t>confluencia del Río</t>
  </si>
  <si>
    <t>Macío y Arroyo Rosario</t>
  </si>
  <si>
    <t>Sierra Maestra</t>
  </si>
  <si>
    <t xml:space="preserve">   La Bayamesa</t>
  </si>
  <si>
    <t xml:space="preserve">   Pico Martí</t>
  </si>
  <si>
    <t xml:space="preserve">   Pico Maceo</t>
  </si>
  <si>
    <t xml:space="preserve">   Pico Máximo Gómez</t>
  </si>
  <si>
    <t xml:space="preserve">   Gran Piedra</t>
  </si>
  <si>
    <t>Baconao</t>
  </si>
  <si>
    <t>Fuente: Diccionario Geográfico de Cuba y Cuba: Síntesis Geográfica, Económica y Cultural, año 2000.</t>
  </si>
  <si>
    <r>
      <t xml:space="preserve">   Pico Real del Turquino</t>
    </r>
    <r>
      <rPr>
        <vertAlign val="superscript"/>
        <sz val="9"/>
        <rFont val="Arial"/>
        <family val="2"/>
      </rPr>
      <t>(a)</t>
    </r>
  </si>
  <si>
    <r>
      <t xml:space="preserve">   Pico Cuba</t>
    </r>
    <r>
      <rPr>
        <vertAlign val="superscript"/>
        <sz val="9"/>
        <rFont val="Arial"/>
        <family val="2"/>
      </rPr>
      <t>(a)</t>
    </r>
  </si>
  <si>
    <r>
      <t xml:space="preserve">   Pico Suecia</t>
    </r>
    <r>
      <rPr>
        <vertAlign val="superscript"/>
        <sz val="9"/>
        <rFont val="Arial"/>
        <family val="2"/>
      </rPr>
      <t>(a)</t>
    </r>
  </si>
  <si>
    <t>Sierra de la Gran Piedra</t>
  </si>
  <si>
    <r>
      <t>20</t>
    </r>
    <r>
      <rPr>
        <vertAlign val="superscript"/>
        <sz val="9"/>
        <rFont val="Arial"/>
        <family val="2"/>
      </rPr>
      <t xml:space="preserve">o </t>
    </r>
    <r>
      <rPr>
        <sz val="9"/>
        <rFont val="Arial"/>
        <family val="2"/>
      </rPr>
      <t xml:space="preserve">34' </t>
    </r>
  </si>
  <si>
    <r>
      <t>19</t>
    </r>
    <r>
      <rPr>
        <vertAlign val="superscript"/>
        <sz val="9"/>
        <rFont val="Arial"/>
        <family val="2"/>
      </rPr>
      <t xml:space="preserve">o </t>
    </r>
    <r>
      <rPr>
        <sz val="9"/>
        <rFont val="Arial"/>
        <family val="2"/>
      </rPr>
      <t>52'</t>
    </r>
  </si>
  <si>
    <r>
      <t>72</t>
    </r>
    <r>
      <rPr>
        <vertAlign val="superscript"/>
        <sz val="9"/>
        <rFont val="Arial"/>
        <family val="2"/>
      </rPr>
      <t xml:space="preserve">o </t>
    </r>
    <r>
      <rPr>
        <sz val="9"/>
        <rFont val="Arial"/>
        <family val="2"/>
      </rPr>
      <t xml:space="preserve">22' </t>
    </r>
  </si>
  <si>
    <t>Bahía</t>
  </si>
  <si>
    <t>Largo</t>
  </si>
  <si>
    <t>Ancho</t>
  </si>
  <si>
    <t xml:space="preserve">Canal </t>
  </si>
  <si>
    <t>Fondeadores</t>
  </si>
  <si>
    <t>entrada</t>
  </si>
  <si>
    <t>Muelles</t>
  </si>
  <si>
    <r>
      <rPr>
        <vertAlign val="superscript"/>
        <sz val="9"/>
        <rFont val="Arial"/>
        <family val="2"/>
      </rPr>
      <t xml:space="preserve">(a) </t>
    </r>
    <r>
      <rPr>
        <sz val="9"/>
        <rFont val="Arial"/>
        <family val="2"/>
      </rPr>
      <t>Extensión aproximada a dos ejes transversales.</t>
    </r>
  </si>
  <si>
    <r>
      <rPr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En función del calado de los buques que pueden entrar o salir sin peligro.</t>
    </r>
  </si>
  <si>
    <r>
      <t>19</t>
    </r>
    <r>
      <rPr>
        <vertAlign val="superscript"/>
        <sz val="9"/>
        <rFont val="Arial"/>
        <family val="2"/>
      </rPr>
      <t xml:space="preserve">o </t>
    </r>
    <r>
      <rPr>
        <sz val="9"/>
        <rFont val="Arial"/>
        <family val="2"/>
      </rPr>
      <t>53'</t>
    </r>
  </si>
  <si>
    <r>
      <t>76</t>
    </r>
    <r>
      <rPr>
        <vertAlign val="superscript"/>
        <sz val="9"/>
        <rFont val="Arial"/>
        <family val="2"/>
      </rPr>
      <t>o</t>
    </r>
    <r>
      <rPr>
        <sz val="9"/>
        <rFont val="Arial"/>
        <family val="2"/>
      </rPr>
      <t xml:space="preserve"> 03' </t>
    </r>
  </si>
  <si>
    <r>
      <t xml:space="preserve">    75</t>
    </r>
    <r>
      <rPr>
        <vertAlign val="superscript"/>
        <sz val="9"/>
        <rFont val="Arial"/>
        <family val="2"/>
      </rPr>
      <t>o</t>
    </r>
    <r>
      <rPr>
        <sz val="9"/>
        <rFont val="Arial"/>
        <family val="2"/>
      </rPr>
      <t xml:space="preserve"> 22'</t>
    </r>
  </si>
  <si>
    <r>
      <t>77</t>
    </r>
    <r>
      <rPr>
        <vertAlign val="superscript"/>
        <sz val="9"/>
        <rFont val="Arial"/>
        <family val="2"/>
      </rPr>
      <t>o</t>
    </r>
    <r>
      <rPr>
        <sz val="9"/>
        <rFont val="Arial"/>
        <family val="2"/>
      </rPr>
      <t xml:space="preserve"> 03' </t>
    </r>
  </si>
  <si>
    <r>
      <t>20</t>
    </r>
    <r>
      <rPr>
        <vertAlign val="superscript"/>
        <sz val="9"/>
        <rFont val="Arial"/>
        <family val="2"/>
      </rPr>
      <t xml:space="preserve">o </t>
    </r>
    <r>
      <rPr>
        <sz val="9"/>
        <rFont val="Arial"/>
        <family val="2"/>
      </rPr>
      <t xml:space="preserve">30' </t>
    </r>
  </si>
  <si>
    <t xml:space="preserve">1.1 - Límites geográficos </t>
  </si>
  <si>
    <t xml:space="preserve">1.2 - Superficie </t>
  </si>
  <si>
    <t xml:space="preserve"> total</t>
  </si>
  <si>
    <t xml:space="preserve">1.4 - Principales alturas </t>
  </si>
  <si>
    <t xml:space="preserve">1.5 - Principales ríos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</si>
  <si>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Referido a la altura del punto culminante.</t>
    </r>
  </si>
  <si>
    <t xml:space="preserve">             Oficina Nacional de Hidrografía y Geodesia.</t>
  </si>
  <si>
    <t>1.6 - Principal bahía</t>
  </si>
  <si>
    <t xml:space="preserve">1.7 - Situación geográfica </t>
  </si>
  <si>
    <t>Greenwich</t>
  </si>
  <si>
    <t>Contramaestre (Afluente del Cauto)</t>
  </si>
  <si>
    <t>Norte</t>
  </si>
  <si>
    <t xml:space="preserve">  Songo-La Maya</t>
  </si>
  <si>
    <r>
      <t>Extensión superficial (km</t>
    </r>
    <r>
      <rPr>
        <b/>
        <vertAlign val="superscript"/>
        <sz val="9"/>
        <color theme="0"/>
        <rFont val="Arial"/>
        <family val="2"/>
      </rPr>
      <t>2</t>
    </r>
    <r>
      <rPr>
        <b/>
        <sz val="9"/>
        <color theme="0"/>
        <rFont val="Arial"/>
        <family val="2"/>
      </rPr>
      <t xml:space="preserve">) </t>
    </r>
  </si>
  <si>
    <r>
      <t>(hab/km</t>
    </r>
    <r>
      <rPr>
        <b/>
        <vertAlign val="superscript"/>
        <sz val="9"/>
        <color theme="0"/>
        <rFont val="Arial"/>
        <family val="2"/>
      </rPr>
      <t>2</t>
    </r>
    <r>
      <rPr>
        <b/>
        <sz val="9"/>
        <color theme="0"/>
        <rFont val="Arial"/>
        <family val="2"/>
      </rPr>
      <t>)</t>
    </r>
  </si>
  <si>
    <r>
      <t>Extensión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</si>
  <si>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Profundidades máximas (m) </t>
    </r>
    <r>
      <rPr>
        <b/>
        <vertAlign val="superscript"/>
        <sz val="9"/>
        <color theme="0"/>
        <rFont val="Arial"/>
        <family val="2"/>
      </rPr>
      <t>(b)</t>
    </r>
  </si>
  <si>
    <t>1.3 - Extensión superficial, población y densidad de población, año 2022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</si>
</sst>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\ ##0.00"/>
    <numFmt numFmtId="167" formatCode="#\ ##0"/>
    <numFmt numFmtId="168" formatCode="#\ ###\ ##0"/>
  </numFmts>
  <fonts count="16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b/>
      <sz val="10"/>
      <color rgb="FF000099"/>
      <name val="Arial"/>
      <family val="2"/>
    </font>
    <font>
      <b/>
      <sz val="9"/>
      <color rgb="FF000099"/>
      <name val="Arial"/>
      <family val="2"/>
    </font>
    <font>
      <b/>
      <sz val="10"/>
      <color indexed="62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vertAlign val="superscript"/>
      <sz val="9"/>
      <color theme="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0"/>
      <color rgb="FF00009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6695C4"/>
        <bgColor rgb="FF6695C4"/>
      </patternFill>
    </fill>
  </fills>
  <borders count="2">
    <border>
      <left/>
      <right/>
      <top/>
      <bottom/>
      <diagonal/>
    </border>
    <border>
      <left/>
      <right/>
      <top/>
      <bottom style="thin">
        <color rgb="FF6695C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3" fillId="0" borderId="0" xfId="0" applyFont="1" applyBorder="1" applyProtection="1"/>
    <xf numFmtId="0" fontId="3" fillId="0" borderId="0" xfId="0" applyFont="1" applyAlignment="1" applyProtection="1"/>
    <xf numFmtId="0" fontId="3" fillId="0" borderId="0" xfId="0" applyFont="1" applyBorder="1" applyAlignment="1" applyProtection="1"/>
    <xf numFmtId="0" fontId="5" fillId="0" borderId="0" xfId="0" applyFont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Protection="1"/>
    <xf numFmtId="0" fontId="5" fillId="0" borderId="0" xfId="0" applyFont="1" applyBorder="1" applyProtection="1"/>
    <xf numFmtId="0" fontId="3" fillId="0" borderId="0" xfId="0" applyFont="1" applyFill="1" applyBorder="1" applyProtection="1"/>
    <xf numFmtId="0" fontId="6" fillId="0" borderId="0" xfId="0" applyFont="1" applyAlignment="1" applyProtection="1"/>
    <xf numFmtId="0" fontId="7" fillId="0" borderId="0" xfId="0" applyFont="1" applyAlignment="1" applyProtection="1"/>
    <xf numFmtId="4" fontId="3" fillId="0" borderId="0" xfId="0" applyNumberFormat="1" applyFont="1" applyBorder="1" applyProtection="1"/>
    <xf numFmtId="4" fontId="3" fillId="0" borderId="0" xfId="0" applyNumberFormat="1" applyFont="1" applyBorder="1" applyAlignment="1" applyProtection="1">
      <alignment horizontal="right"/>
    </xf>
    <xf numFmtId="165" fontId="3" fillId="0" borderId="0" xfId="0" applyNumberFormat="1" applyFont="1" applyBorder="1" applyAlignment="1" applyProtection="1">
      <alignment horizontal="right"/>
    </xf>
    <xf numFmtId="4" fontId="3" fillId="0" borderId="0" xfId="0" applyNumberFormat="1" applyFont="1" applyProtection="1"/>
    <xf numFmtId="3" fontId="3" fillId="2" borderId="0" xfId="0" applyNumberFormat="1" applyFont="1" applyFill="1" applyProtection="1"/>
    <xf numFmtId="164" fontId="3" fillId="0" borderId="0" xfId="0" applyNumberFormat="1" applyFont="1" applyFill="1" applyBorder="1" applyProtection="1"/>
    <xf numFmtId="164" fontId="3" fillId="0" borderId="0" xfId="0" applyNumberFormat="1" applyFont="1" applyBorder="1" applyAlignment="1" applyProtection="1">
      <alignment horizontal="center"/>
    </xf>
    <xf numFmtId="0" fontId="8" fillId="0" borderId="0" xfId="0" applyFont="1" applyAlignment="1" applyProtection="1"/>
    <xf numFmtId="0" fontId="9" fillId="0" borderId="0" xfId="0" applyFont="1" applyFill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right"/>
    </xf>
    <xf numFmtId="0" fontId="3" fillId="0" borderId="1" xfId="0" applyFont="1" applyBorder="1" applyProtection="1"/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right"/>
    </xf>
    <xf numFmtId="0" fontId="11" fillId="0" borderId="0" xfId="0" applyFont="1" applyProtection="1"/>
    <xf numFmtId="0" fontId="11" fillId="3" borderId="0" xfId="0" applyFont="1" applyFill="1" applyBorder="1" applyProtection="1"/>
    <xf numFmtId="0" fontId="9" fillId="0" borderId="0" xfId="0" applyFont="1" applyAlignment="1" applyProtection="1"/>
    <xf numFmtId="0" fontId="3" fillId="4" borderId="0" xfId="0" applyFont="1" applyFill="1" applyBorder="1" applyAlignment="1" applyProtection="1">
      <alignment horizontal="center"/>
    </xf>
    <xf numFmtId="0" fontId="3" fillId="4" borderId="0" xfId="0" applyFont="1" applyFill="1" applyBorder="1" applyAlignment="1" applyProtection="1">
      <alignment horizontal="right"/>
    </xf>
    <xf numFmtId="0" fontId="11" fillId="4" borderId="0" xfId="0" applyFont="1" applyFill="1" applyBorder="1" applyAlignment="1" applyProtection="1">
      <alignment horizontal="center"/>
    </xf>
    <xf numFmtId="0" fontId="11" fillId="4" borderId="0" xfId="0" applyFont="1" applyFill="1" applyBorder="1" applyAlignment="1" applyProtection="1">
      <alignment horizontal="right"/>
    </xf>
    <xf numFmtId="0" fontId="3" fillId="4" borderId="0" xfId="0" applyFont="1" applyFill="1" applyBorder="1" applyProtection="1"/>
    <xf numFmtId="0" fontId="3" fillId="3" borderId="0" xfId="0" applyFont="1" applyFill="1" applyBorder="1" applyProtection="1"/>
    <xf numFmtId="0" fontId="3" fillId="3" borderId="0" xfId="0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>
      <alignment horizontal="center"/>
    </xf>
    <xf numFmtId="0" fontId="10" fillId="3" borderId="0" xfId="0" applyFont="1" applyFill="1" applyBorder="1" applyProtection="1"/>
    <xf numFmtId="0" fontId="11" fillId="3" borderId="0" xfId="0" applyFont="1" applyFill="1" applyBorder="1" applyAlignment="1" applyProtection="1"/>
    <xf numFmtId="0" fontId="10" fillId="3" borderId="0" xfId="0" applyFont="1" applyFill="1" applyProtection="1"/>
    <xf numFmtId="0" fontId="10" fillId="3" borderId="0" xfId="0" applyFont="1" applyFill="1" applyAlignment="1" applyProtection="1">
      <alignment horizontal="right"/>
    </xf>
    <xf numFmtId="0" fontId="11" fillId="3" borderId="0" xfId="0" applyFont="1" applyFill="1" applyBorder="1" applyAlignment="1" applyProtection="1">
      <alignment horizontal="left"/>
    </xf>
    <xf numFmtId="0" fontId="10" fillId="4" borderId="0" xfId="0" applyFont="1" applyFill="1" applyBorder="1" applyProtection="1"/>
    <xf numFmtId="0" fontId="11" fillId="4" borderId="0" xfId="0" applyFont="1" applyFill="1" applyBorder="1" applyProtection="1"/>
    <xf numFmtId="2" fontId="11" fillId="3" borderId="0" xfId="0" applyNumberFormat="1" applyFont="1" applyFill="1" applyBorder="1" applyProtection="1"/>
    <xf numFmtId="2" fontId="11" fillId="3" borderId="0" xfId="0" applyNumberFormat="1" applyFont="1" applyFill="1" applyBorder="1" applyAlignment="1" applyProtection="1">
      <alignment horizontal="right"/>
    </xf>
    <xf numFmtId="4" fontId="11" fillId="3" borderId="0" xfId="0" applyNumberFormat="1" applyFont="1" applyFill="1" applyBorder="1" applyAlignment="1" applyProtection="1">
      <alignment horizontal="right"/>
    </xf>
    <xf numFmtId="165" fontId="11" fillId="3" borderId="0" xfId="0" applyNumberFormat="1" applyFont="1" applyFill="1" applyBorder="1" applyAlignment="1" applyProtection="1">
      <alignment horizontal="right"/>
    </xf>
    <xf numFmtId="165" fontId="3" fillId="0" borderId="0" xfId="0" applyNumberFormat="1" applyFont="1" applyBorder="1" applyAlignment="1" applyProtection="1">
      <alignment horizontal="left"/>
    </xf>
    <xf numFmtId="165" fontId="3" fillId="2" borderId="0" xfId="0" applyNumberFormat="1" applyFont="1" applyFill="1" applyBorder="1" applyAlignment="1" applyProtection="1">
      <alignment horizontal="right"/>
    </xf>
    <xf numFmtId="166" fontId="3" fillId="0" borderId="0" xfId="0" applyNumberFormat="1" applyFont="1" applyBorder="1" applyAlignment="1" applyProtection="1">
      <alignment horizontal="right"/>
    </xf>
    <xf numFmtId="166" fontId="11" fillId="3" borderId="0" xfId="0" applyNumberFormat="1" applyFont="1" applyFill="1" applyBorder="1" applyProtection="1"/>
    <xf numFmtId="166" fontId="3" fillId="0" borderId="0" xfId="0" applyNumberFormat="1" applyFont="1" applyBorder="1" applyProtection="1"/>
    <xf numFmtId="167" fontId="3" fillId="0" borderId="0" xfId="0" applyNumberFormat="1" applyFont="1" applyBorder="1" applyProtection="1"/>
    <xf numFmtId="167" fontId="3" fillId="0" borderId="0" xfId="0" applyNumberFormat="1" applyFont="1" applyAlignment="1" applyProtection="1"/>
    <xf numFmtId="167" fontId="10" fillId="3" borderId="0" xfId="0" applyNumberFormat="1" applyFont="1" applyFill="1" applyAlignment="1" applyProtection="1">
      <alignment horizontal="right"/>
    </xf>
    <xf numFmtId="167" fontId="3" fillId="0" borderId="0" xfId="0" applyNumberFormat="1" applyFont="1" applyBorder="1" applyAlignment="1" applyProtection="1">
      <alignment horizontal="right"/>
    </xf>
    <xf numFmtId="168" fontId="11" fillId="3" borderId="0" xfId="0" applyNumberFormat="1" applyFont="1" applyFill="1" applyBorder="1" applyAlignment="1" applyProtection="1">
      <alignment horizontal="right"/>
    </xf>
    <xf numFmtId="0" fontId="3" fillId="0" borderId="0" xfId="0" applyFont="1" applyAlignment="1" applyProtection="1">
      <alignment horizontal="right"/>
    </xf>
    <xf numFmtId="0" fontId="11" fillId="3" borderId="0" xfId="0" applyFont="1" applyFill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right"/>
    </xf>
    <xf numFmtId="0" fontId="11" fillId="3" borderId="0" xfId="0" applyFont="1" applyFill="1" applyBorder="1" applyAlignment="1" applyProtection="1">
      <alignment horizontal="right"/>
    </xf>
    <xf numFmtId="0" fontId="1" fillId="0" borderId="0" xfId="0" applyFont="1" applyProtection="1"/>
    <xf numFmtId="0" fontId="2" fillId="0" borderId="0" xfId="0" applyFont="1" applyFill="1" applyProtection="1"/>
    <xf numFmtId="0" fontId="14" fillId="0" borderId="0" xfId="0" applyFont="1" applyFill="1" applyProtection="1"/>
    <xf numFmtId="0" fontId="13" fillId="0" borderId="0" xfId="0" applyFont="1" applyProtection="1"/>
    <xf numFmtId="0" fontId="15" fillId="0" borderId="0" xfId="0" applyFont="1" applyProtection="1"/>
    <xf numFmtId="0" fontId="3" fillId="0" borderId="0" xfId="0" applyFont="1" applyAlignment="1" applyProtection="1">
      <alignment horizontal="right"/>
    </xf>
    <xf numFmtId="0" fontId="11" fillId="3" borderId="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right" wrapText="1"/>
    </xf>
    <xf numFmtId="0" fontId="3" fillId="0" borderId="0" xfId="0" applyFont="1" applyAlignment="1"/>
    <xf numFmtId="164" fontId="3" fillId="0" borderId="0" xfId="0" applyNumberFormat="1" applyFont="1" applyBorder="1" applyAlignment="1" applyProtection="1">
      <alignment horizontal="right"/>
    </xf>
    <xf numFmtId="0" fontId="11" fillId="3" borderId="0" xfId="0" applyFont="1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Gráfico 1.4 Principales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alturas</a:t>
            </a:r>
            <a:endParaRPr lang="es-ES" sz="10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c:rich>
      </c:tx>
      <c:layout/>
      <c:spPr>
        <a:noFill/>
        <a:ln>
          <a:noFill/>
        </a:ln>
        <a:effectLst/>
      </c:spPr>
    </c:title>
    <c:plotArea>
      <c:layout/>
      <c:barChart>
        <c:barDir val="col"/>
        <c:grouping val="stack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'1.4-5-6-7'!$A$10:$A$19</c:f>
              <c:strCache>
                <c:ptCount val="10"/>
                <c:pt idx="0">
                  <c:v>Sierra Maestra</c:v>
                </c:pt>
                <c:pt idx="1">
                  <c:v>   Pico Real del Turquino(a)</c:v>
                </c:pt>
                <c:pt idx="2">
                  <c:v>   Pico Cuba(a)</c:v>
                </c:pt>
                <c:pt idx="3">
                  <c:v>   Pico Suecia(a)</c:v>
                </c:pt>
                <c:pt idx="4">
                  <c:v>   La Bayamesa</c:v>
                </c:pt>
                <c:pt idx="5">
                  <c:v>   Pico Martí</c:v>
                </c:pt>
                <c:pt idx="6">
                  <c:v>   Pico Maceo</c:v>
                </c:pt>
                <c:pt idx="7">
                  <c:v>   Pico Máximo Gómez</c:v>
                </c:pt>
                <c:pt idx="8">
                  <c:v>Sierra de la Gran Piedra</c:v>
                </c:pt>
                <c:pt idx="9">
                  <c:v>   Gran Piedra</c:v>
                </c:pt>
              </c:strCache>
            </c:strRef>
          </c:cat>
          <c:val>
            <c:numRef>
              <c:f>'1.4-5-6-7'!$H$10:$H$19</c:f>
              <c:numCache>
                <c:formatCode>#\ ##0</c:formatCode>
                <c:ptCount val="10"/>
                <c:pt idx="1">
                  <c:v>1974</c:v>
                </c:pt>
                <c:pt idx="2">
                  <c:v>1874</c:v>
                </c:pt>
                <c:pt idx="3">
                  <c:v>1734</c:v>
                </c:pt>
                <c:pt idx="4">
                  <c:v>1730</c:v>
                </c:pt>
                <c:pt idx="5">
                  <c:v>1722</c:v>
                </c:pt>
                <c:pt idx="6">
                  <c:v>1720</c:v>
                </c:pt>
                <c:pt idx="7">
                  <c:v>1680</c:v>
                </c:pt>
                <c:pt idx="9">
                  <c:v>1226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D89-45A7-B828-359D4D721BBA}"/>
            </c:ext>
          </c:extLst>
        </c:ser>
        <c:dLbls/>
        <c:overlap val="100"/>
        <c:axId val="51313664"/>
        <c:axId val="51921664"/>
      </c:barChart>
      <c:catAx>
        <c:axId val="51313664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es-ES"/>
          </a:p>
        </c:txPr>
        <c:crossAx val="51921664"/>
        <c:crosses val="autoZero"/>
        <c:auto val="1"/>
        <c:lblAlgn val="ctr"/>
        <c:lblOffset val="100"/>
      </c:catAx>
      <c:valAx>
        <c:axId val="5192166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es-ES"/>
          </a:p>
        </c:txPr>
        <c:crossAx val="51313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619125</xdr:colOff>
      <xdr:row>5</xdr:row>
      <xdr:rowOff>76200</xdr:rowOff>
    </xdr:from>
    <xdr:to>
      <xdr:col>14</xdr:col>
      <xdr:colOff>619125</xdr:colOff>
      <xdr:row>23</xdr:row>
      <xdr:rowOff>171450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438150</xdr:colOff>
      <xdr:row>27</xdr:row>
      <xdr:rowOff>76200</xdr:rowOff>
    </xdr:from>
    <xdr:to>
      <xdr:col>6</xdr:col>
      <xdr:colOff>693420</xdr:colOff>
      <xdr:row>43</xdr:row>
      <xdr:rowOff>30480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0" y="4419600"/>
          <a:ext cx="4579620" cy="3002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6" sqref="K16"/>
    </sheetView>
  </sheetViews>
  <sheetFormatPr baseColWidth="10" defaultRowHeight="12.75"/>
  <sheetData/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7"/>
  </sheetPr>
  <dimension ref="A1:J165"/>
  <sheetViews>
    <sheetView showGridLines="0" tabSelected="1" view="pageBreakPreview" zoomScaleSheetLayoutView="100" workbookViewId="0">
      <selection activeCell="A9" sqref="A9:XFD12"/>
    </sheetView>
  </sheetViews>
  <sheetFormatPr baseColWidth="10" defaultRowHeight="12.75"/>
  <cols>
    <col min="1" max="1" width="26" style="8" customWidth="1"/>
    <col min="2" max="2" width="1.42578125" style="8" customWidth="1"/>
    <col min="3" max="3" width="10.28515625" style="8" customWidth="1"/>
    <col min="4" max="4" width="12.7109375" style="8" customWidth="1"/>
    <col min="5" max="5" width="2.7109375" style="8" customWidth="1"/>
    <col min="6" max="6" width="11.42578125" style="8" customWidth="1"/>
    <col min="7" max="7" width="13.7109375" style="8" customWidth="1"/>
    <col min="8" max="8" width="11.7109375" style="8" customWidth="1"/>
    <col min="9" max="16384" width="11.42578125" style="8"/>
  </cols>
  <sheetData>
    <row r="1" spans="1:9" ht="15" customHeight="1">
      <c r="A1" s="29" t="s">
        <v>88</v>
      </c>
      <c r="B1" s="20"/>
      <c r="C1" s="20"/>
      <c r="D1" s="20"/>
      <c r="E1" s="20"/>
      <c r="F1" s="20"/>
      <c r="G1" s="20"/>
      <c r="H1" s="20"/>
    </row>
    <row r="2" spans="1:9" s="1" customFormat="1" ht="15" customHeight="1">
      <c r="A2" s="2"/>
      <c r="B2" s="2"/>
      <c r="C2" s="2"/>
      <c r="D2" s="2"/>
      <c r="E2" s="2"/>
      <c r="F2" s="2"/>
      <c r="G2" s="2"/>
      <c r="H2" s="2"/>
    </row>
    <row r="3" spans="1:9" s="1" customFormat="1" ht="15" customHeight="1"/>
    <row r="4" spans="1:9" s="1" customFormat="1" ht="5.0999999999999996" customHeight="1">
      <c r="A4" s="3"/>
      <c r="B4" s="3"/>
      <c r="C4" s="3"/>
      <c r="D4" s="3"/>
      <c r="E4" s="3"/>
      <c r="F4" s="3"/>
      <c r="G4" s="3"/>
      <c r="H4" s="3"/>
    </row>
    <row r="5" spans="1:9" s="1" customFormat="1" ht="5.0999999999999996" customHeight="1">
      <c r="A5" s="35"/>
      <c r="B5" s="35"/>
      <c r="C5" s="35"/>
      <c r="D5" s="35"/>
      <c r="E5" s="35"/>
      <c r="F5" s="35"/>
      <c r="G5" s="35"/>
      <c r="H5" s="35"/>
    </row>
    <row r="6" spans="1:9" s="27" customFormat="1" ht="15" customHeight="1">
      <c r="A6" s="28" t="s">
        <v>4</v>
      </c>
      <c r="B6" s="60"/>
      <c r="C6" s="60"/>
      <c r="D6" s="62"/>
      <c r="E6" s="62"/>
      <c r="F6" s="62"/>
      <c r="G6" s="28"/>
      <c r="H6" s="62"/>
    </row>
    <row r="7" spans="1:9" s="1" customFormat="1" ht="5.0999999999999996" customHeight="1">
      <c r="A7" s="35"/>
      <c r="B7" s="37"/>
      <c r="C7" s="37"/>
      <c r="D7" s="36"/>
      <c r="E7" s="36"/>
      <c r="F7" s="36"/>
      <c r="G7" s="35"/>
      <c r="H7" s="36"/>
    </row>
    <row r="8" spans="1:9" s="1" customFormat="1" ht="5.0999999999999996" customHeight="1">
      <c r="A8" s="3"/>
      <c r="B8" s="22"/>
      <c r="C8" s="22"/>
      <c r="D8" s="23"/>
      <c r="E8" s="23"/>
      <c r="F8" s="23"/>
      <c r="G8" s="3"/>
      <c r="H8" s="23"/>
    </row>
    <row r="9" spans="1:9" s="1" customFormat="1" ht="15" customHeight="1">
      <c r="A9" s="1" t="s">
        <v>9</v>
      </c>
      <c r="E9" s="4"/>
      <c r="H9" s="59" t="s">
        <v>43</v>
      </c>
    </row>
    <row r="10" spans="1:9" s="1" customFormat="1" ht="15" customHeight="1">
      <c r="A10" s="1" t="s">
        <v>10</v>
      </c>
      <c r="E10" s="4"/>
      <c r="H10" s="59" t="s">
        <v>44</v>
      </c>
    </row>
    <row r="11" spans="1:9" s="1" customFormat="1" ht="15" customHeight="1">
      <c r="A11" s="1" t="s">
        <v>11</v>
      </c>
      <c r="E11" s="4"/>
      <c r="G11" s="70" t="s">
        <v>45</v>
      </c>
      <c r="H11" s="71"/>
      <c r="I11" s="66"/>
    </row>
    <row r="12" spans="1:9" s="1" customFormat="1" ht="15" customHeight="1">
      <c r="A12" s="1" t="s">
        <v>12</v>
      </c>
      <c r="E12" s="4"/>
      <c r="H12" s="59" t="s">
        <v>46</v>
      </c>
    </row>
    <row r="13" spans="1:9" s="1" customFormat="1" ht="5.0999999999999996" customHeight="1">
      <c r="A13" s="24"/>
      <c r="B13" s="24"/>
      <c r="C13" s="24"/>
      <c r="D13" s="24"/>
      <c r="E13" s="24"/>
      <c r="F13" s="24"/>
      <c r="G13" s="24"/>
      <c r="H13" s="24"/>
    </row>
    <row r="14" spans="1:9" s="1" customFormat="1" ht="5.0999999999999996" customHeight="1">
      <c r="A14" s="3"/>
      <c r="B14" s="3"/>
      <c r="C14" s="3"/>
      <c r="D14" s="3"/>
      <c r="E14" s="3"/>
      <c r="F14" s="3"/>
      <c r="G14" s="3"/>
      <c r="H14" s="3"/>
    </row>
    <row r="15" spans="1:9" s="1" customFormat="1" ht="15" customHeight="1">
      <c r="A15" s="5" t="s">
        <v>66</v>
      </c>
      <c r="B15" s="3"/>
      <c r="C15" s="3"/>
      <c r="D15" s="3"/>
      <c r="E15" s="3"/>
      <c r="F15" s="3"/>
      <c r="G15" s="3"/>
      <c r="H15" s="3"/>
    </row>
    <row r="16" spans="1:9" s="1" customFormat="1" ht="15" customHeight="1">
      <c r="A16" s="1" t="s">
        <v>94</v>
      </c>
      <c r="B16" s="3"/>
      <c r="C16" s="3"/>
      <c r="D16" s="3"/>
      <c r="E16" s="3"/>
      <c r="F16" s="3"/>
      <c r="G16" s="3"/>
      <c r="H16" s="3"/>
    </row>
    <row r="17" spans="1:9" s="1" customFormat="1" ht="15" customHeight="1">
      <c r="B17" s="3"/>
      <c r="C17" s="3"/>
      <c r="D17" s="3"/>
      <c r="E17" s="3"/>
      <c r="F17" s="3"/>
      <c r="G17" s="3"/>
      <c r="H17" s="3"/>
    </row>
    <row r="18" spans="1:9" ht="15" customHeight="1">
      <c r="A18" s="29" t="s">
        <v>89</v>
      </c>
      <c r="B18" s="20"/>
      <c r="C18" s="20"/>
      <c r="D18" s="20"/>
      <c r="E18" s="20"/>
      <c r="F18" s="20"/>
      <c r="G18" s="20"/>
      <c r="H18" s="20"/>
    </row>
    <row r="19" spans="1:9" s="1" customFormat="1" ht="15" customHeight="1">
      <c r="A19" s="2"/>
      <c r="B19" s="2"/>
      <c r="C19" s="2"/>
      <c r="D19" s="2"/>
      <c r="E19" s="2"/>
      <c r="F19" s="2"/>
      <c r="G19" s="2"/>
      <c r="H19" s="2"/>
    </row>
    <row r="20" spans="1:9" s="1" customFormat="1" ht="15" customHeight="1">
      <c r="G20" s="68" t="s">
        <v>13</v>
      </c>
      <c r="H20" s="68"/>
    </row>
    <row r="21" spans="1:9" s="1" customFormat="1" ht="5.0999999999999996" customHeight="1">
      <c r="A21" s="3"/>
      <c r="B21" s="3"/>
      <c r="C21" s="3"/>
      <c r="D21" s="3"/>
      <c r="E21" s="3"/>
      <c r="F21" s="3"/>
      <c r="G21" s="3"/>
      <c r="H21" s="3"/>
    </row>
    <row r="22" spans="1:9" s="1" customFormat="1" ht="5.0999999999999996" customHeight="1">
      <c r="A22" s="43"/>
      <c r="B22" s="43"/>
      <c r="C22" s="43"/>
      <c r="D22" s="43"/>
      <c r="E22" s="43"/>
      <c r="F22" s="43"/>
      <c r="G22" s="43"/>
      <c r="H22" s="43"/>
    </row>
    <row r="23" spans="1:9" s="2" customFormat="1" ht="15" customHeight="1">
      <c r="A23" s="44"/>
      <c r="B23" s="32"/>
      <c r="C23" s="33" t="s">
        <v>15</v>
      </c>
      <c r="D23" s="33"/>
      <c r="E23" s="33"/>
      <c r="F23" s="33" t="s">
        <v>16</v>
      </c>
      <c r="G23" s="33"/>
      <c r="H23" s="33" t="s">
        <v>18</v>
      </c>
    </row>
    <row r="24" spans="1:9" s="2" customFormat="1" ht="15" customHeight="1">
      <c r="A24" s="44" t="s">
        <v>4</v>
      </c>
      <c r="B24" s="32"/>
      <c r="C24" s="33" t="s">
        <v>90</v>
      </c>
      <c r="D24" s="33"/>
      <c r="E24" s="33"/>
      <c r="F24" s="33" t="s">
        <v>17</v>
      </c>
      <c r="G24" s="33"/>
      <c r="H24" s="33" t="s">
        <v>19</v>
      </c>
    </row>
    <row r="25" spans="1:9" s="1" customFormat="1" ht="5.0999999999999996" customHeight="1">
      <c r="A25" s="34"/>
      <c r="B25" s="30"/>
      <c r="C25" s="31"/>
      <c r="D25" s="31"/>
      <c r="E25" s="31"/>
      <c r="F25" s="31"/>
      <c r="G25" s="31"/>
      <c r="H25" s="31"/>
    </row>
    <row r="26" spans="1:9" s="1" customFormat="1" ht="5.0999999999999996" customHeight="1">
      <c r="A26" s="3"/>
      <c r="B26" s="22"/>
      <c r="C26" s="23"/>
      <c r="D26" s="23"/>
      <c r="E26" s="23"/>
      <c r="F26" s="23"/>
      <c r="G26" s="23"/>
      <c r="H26" s="23"/>
    </row>
    <row r="27" spans="1:9" s="1" customFormat="1" ht="15" customHeight="1">
      <c r="A27" s="3" t="s">
        <v>14</v>
      </c>
      <c r="B27" s="22"/>
      <c r="C27" s="51">
        <v>6227.78</v>
      </c>
      <c r="D27" s="14"/>
      <c r="E27" s="14"/>
      <c r="F27" s="51">
        <v>6227.63</v>
      </c>
      <c r="G27" s="14"/>
      <c r="H27" s="14">
        <v>0.15</v>
      </c>
      <c r="I27" s="16"/>
    </row>
    <row r="28" spans="1:9" s="1" customFormat="1" ht="5.0999999999999996" customHeight="1">
      <c r="A28" s="24"/>
      <c r="B28" s="24"/>
      <c r="C28" s="24"/>
      <c r="D28" s="24"/>
      <c r="E28" s="24"/>
      <c r="F28" s="24"/>
      <c r="G28" s="24"/>
      <c r="H28" s="24"/>
    </row>
    <row r="29" spans="1:9" s="1" customFormat="1" ht="5.0999999999999996" customHeight="1">
      <c r="A29" s="3"/>
      <c r="B29" s="3"/>
      <c r="C29" s="3"/>
      <c r="D29" s="3"/>
      <c r="E29" s="3"/>
      <c r="F29" s="3"/>
      <c r="G29" s="3"/>
      <c r="H29" s="3"/>
    </row>
    <row r="30" spans="1:9" s="1" customFormat="1" ht="15" customHeight="1">
      <c r="A30" s="5" t="s">
        <v>66</v>
      </c>
    </row>
    <row r="31" spans="1:9" s="1" customFormat="1" ht="15" customHeight="1">
      <c r="A31" s="1" t="s">
        <v>94</v>
      </c>
    </row>
    <row r="32" spans="1:9" s="1" customFormat="1" ht="15" customHeight="1"/>
    <row r="33" spans="1:10" s="64" customFormat="1" ht="15" customHeight="1">
      <c r="A33" s="29" t="s">
        <v>105</v>
      </c>
      <c r="B33" s="21"/>
      <c r="C33" s="21"/>
      <c r="D33" s="21"/>
      <c r="E33" s="21"/>
      <c r="F33" s="21"/>
      <c r="G33" s="21"/>
      <c r="I33" s="65"/>
    </row>
    <row r="34" spans="1:10" s="1" customFormat="1" ht="15" customHeight="1">
      <c r="A34" s="2"/>
      <c r="B34" s="2"/>
      <c r="C34" s="2"/>
      <c r="D34" s="2"/>
      <c r="E34" s="2"/>
      <c r="F34" s="2"/>
      <c r="G34" s="2"/>
    </row>
    <row r="35" spans="1:10" s="3" customFormat="1" ht="15" customHeight="1"/>
    <row r="36" spans="1:10" s="3" customFormat="1" ht="5.0999999999999996" customHeight="1"/>
    <row r="37" spans="1:10" s="3" customFormat="1" ht="5.0999999999999996" customHeight="1">
      <c r="A37" s="28"/>
      <c r="B37" s="28"/>
      <c r="C37" s="28"/>
      <c r="D37" s="28"/>
      <c r="E37" s="28"/>
      <c r="F37" s="28"/>
      <c r="G37" s="28"/>
      <c r="H37" s="28"/>
    </row>
    <row r="38" spans="1:10" s="3" customFormat="1" ht="15" customHeight="1">
      <c r="A38" s="28"/>
      <c r="B38" s="28"/>
      <c r="C38" s="69" t="s">
        <v>101</v>
      </c>
      <c r="D38" s="69"/>
      <c r="E38" s="69"/>
      <c r="F38" s="69"/>
      <c r="G38" s="62"/>
      <c r="H38" s="28"/>
    </row>
    <row r="39" spans="1:10" s="3" customFormat="1" ht="5.0999999999999996" customHeight="1">
      <c r="A39" s="28"/>
      <c r="B39" s="28"/>
      <c r="C39" s="60"/>
      <c r="D39" s="60"/>
      <c r="E39" s="60"/>
      <c r="F39" s="28"/>
      <c r="G39" s="62"/>
      <c r="H39" s="28"/>
    </row>
    <row r="40" spans="1:10" s="3" customFormat="1" ht="5.0999999999999996" customHeight="1">
      <c r="A40" s="28"/>
      <c r="B40" s="28"/>
      <c r="C40" s="60"/>
      <c r="D40" s="60"/>
      <c r="E40" s="60"/>
      <c r="F40" s="28"/>
      <c r="G40" s="62"/>
      <c r="H40" s="28"/>
    </row>
    <row r="41" spans="1:10" s="3" customFormat="1" ht="15" customHeight="1">
      <c r="A41" s="28"/>
      <c r="B41" s="28"/>
      <c r="C41" s="62"/>
      <c r="D41" s="62"/>
      <c r="E41" s="62"/>
      <c r="F41" s="28"/>
      <c r="G41" s="62" t="s">
        <v>22</v>
      </c>
      <c r="H41" s="62" t="s">
        <v>25</v>
      </c>
    </row>
    <row r="42" spans="1:10" s="3" customFormat="1" ht="15" customHeight="1">
      <c r="A42" s="28"/>
      <c r="B42" s="28"/>
      <c r="C42" s="62"/>
      <c r="D42" s="62" t="s">
        <v>18</v>
      </c>
      <c r="E42" s="28"/>
      <c r="F42" s="62" t="s">
        <v>21</v>
      </c>
      <c r="G42" s="62" t="s">
        <v>23</v>
      </c>
      <c r="H42" s="62" t="s">
        <v>26</v>
      </c>
    </row>
    <row r="43" spans="1:10" s="3" customFormat="1" ht="15" customHeight="1">
      <c r="A43" s="28" t="s">
        <v>4</v>
      </c>
      <c r="B43" s="28"/>
      <c r="C43" s="62" t="s">
        <v>3</v>
      </c>
      <c r="D43" s="62" t="s">
        <v>20</v>
      </c>
      <c r="E43" s="28"/>
      <c r="F43" s="62" t="s">
        <v>17</v>
      </c>
      <c r="G43" s="62" t="s">
        <v>24</v>
      </c>
      <c r="H43" s="62" t="s">
        <v>102</v>
      </c>
    </row>
    <row r="44" spans="1:10" s="3" customFormat="1" ht="5.0999999999999996" customHeight="1">
      <c r="A44" s="45"/>
      <c r="B44" s="45"/>
      <c r="C44" s="45"/>
      <c r="D44" s="28"/>
      <c r="E44" s="28"/>
      <c r="F44" s="46"/>
      <c r="G44" s="28"/>
      <c r="H44" s="46"/>
    </row>
    <row r="45" spans="1:10" s="3" customFormat="1" ht="5.0999999999999996" customHeight="1">
      <c r="F45" s="23"/>
      <c r="H45" s="23"/>
    </row>
    <row r="46" spans="1:10" s="3" customFormat="1" ht="15" customHeight="1">
      <c r="A46" s="42" t="s">
        <v>35</v>
      </c>
      <c r="B46" s="28"/>
      <c r="C46" s="52">
        <f>SUM(C47:C55)</f>
        <v>6227.78</v>
      </c>
      <c r="D46" s="47">
        <f>SUM(D47:D55)</f>
        <v>0.15000000000000002</v>
      </c>
      <c r="E46" s="38"/>
      <c r="F46" s="52">
        <v>6227.63</v>
      </c>
      <c r="G46" s="58">
        <f>SUM(G47:G55)</f>
        <v>1037339</v>
      </c>
      <c r="H46" s="48">
        <f t="shared" ref="H46:H55" si="0">G46/C46</f>
        <v>166.56641692545338</v>
      </c>
    </row>
    <row r="47" spans="1:10" s="3" customFormat="1" ht="15" customHeight="1">
      <c r="A47" s="7" t="s">
        <v>47</v>
      </c>
      <c r="C47" s="13">
        <v>682.29</v>
      </c>
      <c r="D47" s="14" t="s">
        <v>55</v>
      </c>
      <c r="F47" s="13">
        <v>682.29</v>
      </c>
      <c r="G47" s="57">
        <v>104334</v>
      </c>
      <c r="H47" s="15">
        <f t="shared" si="0"/>
        <v>152.91738117222883</v>
      </c>
      <c r="I47" s="13"/>
      <c r="J47" s="17"/>
    </row>
    <row r="48" spans="1:10" s="3" customFormat="1" ht="15" customHeight="1">
      <c r="A48" s="7" t="s">
        <v>48</v>
      </c>
      <c r="C48" s="13">
        <v>332.16</v>
      </c>
      <c r="D48" s="14" t="s">
        <v>55</v>
      </c>
      <c r="F48" s="13">
        <v>332.16</v>
      </c>
      <c r="G48" s="57">
        <v>34031</v>
      </c>
      <c r="H48" s="50">
        <v>102.4</v>
      </c>
      <c r="I48" s="49"/>
      <c r="J48" s="17"/>
    </row>
    <row r="49" spans="1:10" s="3" customFormat="1" ht="15" customHeight="1">
      <c r="A49" s="7" t="s">
        <v>49</v>
      </c>
      <c r="C49" s="13">
        <v>683.14</v>
      </c>
      <c r="D49" s="14" t="s">
        <v>55</v>
      </c>
      <c r="F49" s="13">
        <v>683.14</v>
      </c>
      <c r="G49" s="57">
        <v>77519</v>
      </c>
      <c r="H49" s="15">
        <f t="shared" si="0"/>
        <v>113.47454401733174</v>
      </c>
      <c r="I49" s="13"/>
      <c r="J49" s="17"/>
    </row>
    <row r="50" spans="1:10" s="3" customFormat="1" ht="15" customHeight="1">
      <c r="A50" s="7" t="s">
        <v>50</v>
      </c>
      <c r="C50" s="13">
        <v>535.96</v>
      </c>
      <c r="D50" s="14" t="s">
        <v>55</v>
      </c>
      <c r="F50" s="13">
        <v>535.96</v>
      </c>
      <c r="G50" s="57">
        <v>40196</v>
      </c>
      <c r="H50" s="15">
        <f t="shared" si="0"/>
        <v>74.998134189118588</v>
      </c>
      <c r="I50" s="13"/>
      <c r="J50" s="17"/>
    </row>
    <row r="51" spans="1:10" s="3" customFormat="1" ht="15" customHeight="1">
      <c r="A51" s="7" t="s">
        <v>100</v>
      </c>
      <c r="C51" s="13">
        <v>714.15</v>
      </c>
      <c r="D51" s="14" t="s">
        <v>55</v>
      </c>
      <c r="F51" s="13">
        <v>714.15</v>
      </c>
      <c r="G51" s="57">
        <v>89819</v>
      </c>
      <c r="H51" s="15">
        <f t="shared" si="0"/>
        <v>125.77049639431492</v>
      </c>
      <c r="I51" s="13"/>
      <c r="J51" s="17"/>
    </row>
    <row r="52" spans="1:10" s="3" customFormat="1" ht="15" customHeight="1">
      <c r="A52" s="7" t="s">
        <v>51</v>
      </c>
      <c r="C52" s="53">
        <v>1031.74</v>
      </c>
      <c r="D52" s="14">
        <v>0.1</v>
      </c>
      <c r="F52" s="53">
        <v>1031.6400000000001</v>
      </c>
      <c r="G52" s="57">
        <v>507167</v>
      </c>
      <c r="H52" s="15">
        <f t="shared" si="0"/>
        <v>491.56473530152942</v>
      </c>
      <c r="I52" s="13"/>
      <c r="J52" s="17"/>
    </row>
    <row r="53" spans="1:10" s="3" customFormat="1" ht="15" customHeight="1">
      <c r="A53" s="7" t="s">
        <v>52</v>
      </c>
      <c r="C53" s="13">
        <v>928.24</v>
      </c>
      <c r="D53" s="14" t="s">
        <v>55</v>
      </c>
      <c r="F53" s="13">
        <v>928.24</v>
      </c>
      <c r="G53" s="57">
        <v>119740</v>
      </c>
      <c r="H53" s="15">
        <f t="shared" si="0"/>
        <v>128.99681116952513</v>
      </c>
      <c r="I53" s="13"/>
      <c r="J53" s="17"/>
    </row>
    <row r="54" spans="1:10" s="3" customFormat="1" ht="15" customHeight="1">
      <c r="A54" s="7" t="s">
        <v>53</v>
      </c>
      <c r="C54" s="13">
        <v>369.57</v>
      </c>
      <c r="D54" s="14" t="s">
        <v>55</v>
      </c>
      <c r="F54" s="13">
        <v>369.57</v>
      </c>
      <c r="G54" s="57">
        <v>30237</v>
      </c>
      <c r="H54" s="15">
        <f t="shared" si="0"/>
        <v>81.816705901453048</v>
      </c>
      <c r="I54" s="13"/>
      <c r="J54" s="17"/>
    </row>
    <row r="55" spans="1:10" s="3" customFormat="1" ht="15" customHeight="1">
      <c r="A55" s="7" t="s">
        <v>54</v>
      </c>
      <c r="C55" s="13">
        <v>950.53</v>
      </c>
      <c r="D55" s="14">
        <v>0.05</v>
      </c>
      <c r="F55" s="13">
        <v>950.48</v>
      </c>
      <c r="G55" s="57">
        <v>34296</v>
      </c>
      <c r="H55" s="15">
        <f t="shared" si="0"/>
        <v>36.080923274383764</v>
      </c>
      <c r="I55" s="13"/>
      <c r="J55" s="17"/>
    </row>
    <row r="56" spans="1:10" s="3" customFormat="1" ht="5.0999999999999996" customHeight="1">
      <c r="A56" s="24"/>
      <c r="B56" s="24"/>
      <c r="C56" s="24"/>
      <c r="D56" s="24"/>
      <c r="E56" s="24"/>
      <c r="F56" s="24"/>
      <c r="G56" s="24"/>
      <c r="H56" s="24"/>
    </row>
    <row r="57" spans="1:10" s="3" customFormat="1" ht="5.0999999999999996" customHeight="1"/>
    <row r="58" spans="1:10" s="1" customFormat="1" ht="15" customHeight="1">
      <c r="A58" s="5" t="s">
        <v>66</v>
      </c>
      <c r="B58" s="3"/>
      <c r="C58" s="3"/>
      <c r="D58" s="3"/>
      <c r="E58" s="3"/>
      <c r="F58" s="3"/>
      <c r="G58" s="3"/>
      <c r="H58" s="3"/>
    </row>
    <row r="59" spans="1:10" s="1" customFormat="1" ht="15" customHeight="1">
      <c r="A59" s="1" t="s">
        <v>94</v>
      </c>
    </row>
    <row r="60" spans="1:10" s="1" customFormat="1" ht="15" customHeight="1"/>
    <row r="61" spans="1:10" ht="15" customHeight="1">
      <c r="A61" s="63"/>
      <c r="B61" s="63"/>
      <c r="C61" s="63"/>
      <c r="D61" s="63"/>
      <c r="E61" s="63"/>
      <c r="F61" s="63"/>
      <c r="G61" s="63"/>
      <c r="H61" s="63"/>
      <c r="I61" s="63"/>
      <c r="J61" s="63"/>
    </row>
    <row r="62" spans="1:10" ht="1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</row>
    <row r="63" spans="1:10" ht="15" customHeight="1">
      <c r="A63" s="63"/>
      <c r="B63" s="63"/>
      <c r="C63" s="63"/>
      <c r="D63" s="63"/>
      <c r="E63" s="63"/>
      <c r="F63" s="63"/>
      <c r="G63" s="63"/>
      <c r="H63" s="63"/>
      <c r="I63" s="63"/>
      <c r="J63" s="63"/>
    </row>
    <row r="64" spans="1:10" ht="15" customHeight="1">
      <c r="A64" s="63"/>
      <c r="B64" s="63"/>
      <c r="C64" s="63"/>
      <c r="D64" s="63"/>
      <c r="E64" s="63"/>
      <c r="F64" s="63"/>
      <c r="G64" s="63"/>
      <c r="H64" s="63"/>
      <c r="I64" s="63"/>
      <c r="J64" s="63"/>
    </row>
    <row r="65" spans="1:10" ht="15" customHeight="1">
      <c r="A65" s="63"/>
      <c r="B65" s="63"/>
      <c r="C65" s="63"/>
      <c r="D65" s="63"/>
      <c r="E65" s="63"/>
      <c r="F65" s="63"/>
      <c r="G65" s="63"/>
      <c r="H65" s="63"/>
      <c r="I65" s="63"/>
      <c r="J65" s="63"/>
    </row>
    <row r="66" spans="1:10" ht="15" customHeight="1">
      <c r="A66" s="63"/>
      <c r="B66" s="63"/>
      <c r="C66" s="63"/>
      <c r="D66" s="63"/>
      <c r="E66" s="63"/>
      <c r="F66" s="63"/>
      <c r="G66" s="63"/>
      <c r="H66" s="63"/>
      <c r="I66" s="63"/>
      <c r="J66" s="63"/>
    </row>
    <row r="67" spans="1:10" ht="15" customHeight="1">
      <c r="A67" s="63"/>
      <c r="B67" s="63"/>
      <c r="C67" s="63"/>
      <c r="D67" s="63"/>
      <c r="E67" s="63"/>
      <c r="F67" s="63"/>
      <c r="G67" s="63"/>
      <c r="H67" s="63"/>
      <c r="I67" s="63"/>
      <c r="J67" s="63"/>
    </row>
    <row r="68" spans="1:10" ht="15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</row>
    <row r="69" spans="1:10" ht="1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</row>
    <row r="70" spans="1:10" ht="1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</row>
    <row r="71" spans="1:10" ht="15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</row>
    <row r="72" spans="1:10" ht="1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</row>
    <row r="73" spans="1:10" ht="1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</row>
    <row r="74" spans="1:10" ht="15" customHeight="1">
      <c r="A74" s="63"/>
      <c r="B74" s="63"/>
      <c r="C74" s="63"/>
      <c r="D74" s="63"/>
      <c r="E74" s="63"/>
      <c r="F74" s="63"/>
      <c r="G74" s="63"/>
      <c r="H74" s="63"/>
      <c r="I74" s="63"/>
      <c r="J74" s="63"/>
    </row>
    <row r="75" spans="1:10" ht="1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</row>
    <row r="76" spans="1:10" ht="1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</row>
    <row r="77" spans="1:10" ht="1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</row>
    <row r="78" spans="1:10" ht="1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</row>
    <row r="79" spans="1:10" ht="1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</row>
    <row r="80" spans="1:10" ht="1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</row>
    <row r="81" spans="1:10" ht="1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</row>
    <row r="82" spans="1:10" ht="1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</row>
    <row r="83" spans="1:10" ht="1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</row>
    <row r="84" spans="1:10" ht="1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</row>
    <row r="85" spans="1:10" ht="1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</row>
    <row r="86" spans="1:10" ht="1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</row>
    <row r="87" spans="1:10" ht="1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</row>
    <row r="88" spans="1:10" ht="1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</row>
    <row r="89" spans="1:10" ht="1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</row>
    <row r="90" spans="1:10" ht="1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</row>
    <row r="91" spans="1:10" ht="1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</row>
    <row r="92" spans="1:10" ht="1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</row>
    <row r="93" spans="1:10" ht="1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</row>
    <row r="94" spans="1:10" ht="1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</row>
    <row r="95" spans="1:10" ht="1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</row>
    <row r="96" spans="1:10" ht="1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</row>
    <row r="97" spans="1:10" ht="1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</row>
    <row r="98" spans="1:10" ht="1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</row>
    <row r="99" spans="1:10" ht="1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</row>
    <row r="100" spans="1:10" ht="1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</row>
    <row r="101" spans="1:10" ht="1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</row>
    <row r="102" spans="1:10" ht="1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</row>
    <row r="103" spans="1:10" ht="1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</row>
    <row r="104" spans="1:10" ht="1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</row>
    <row r="105" spans="1:10" ht="1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</row>
    <row r="106" spans="1:10" ht="1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</row>
    <row r="107" spans="1:10" ht="1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</row>
    <row r="108" spans="1:10" ht="1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</row>
    <row r="109" spans="1:10" ht="1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</row>
    <row r="110" spans="1:10">
      <c r="A110" s="63"/>
      <c r="B110" s="63"/>
      <c r="C110" s="63"/>
      <c r="D110" s="63"/>
      <c r="E110" s="63"/>
      <c r="F110" s="63"/>
      <c r="G110" s="63"/>
      <c r="H110" s="63"/>
      <c r="I110" s="63"/>
      <c r="J110" s="63"/>
    </row>
    <row r="111" spans="1:10">
      <c r="A111" s="63"/>
      <c r="B111" s="63"/>
      <c r="C111" s="63"/>
      <c r="D111" s="63"/>
      <c r="E111" s="63"/>
      <c r="F111" s="63"/>
      <c r="G111" s="63"/>
      <c r="H111" s="63"/>
      <c r="I111" s="63"/>
      <c r="J111" s="63"/>
    </row>
    <row r="112" spans="1:10">
      <c r="A112" s="63"/>
      <c r="B112" s="63"/>
      <c r="C112" s="63"/>
      <c r="D112" s="63"/>
      <c r="E112" s="63"/>
      <c r="F112" s="63"/>
      <c r="G112" s="63"/>
      <c r="H112" s="63"/>
      <c r="I112" s="63"/>
      <c r="J112" s="63"/>
    </row>
    <row r="113" spans="1:10">
      <c r="A113" s="63"/>
      <c r="B113" s="63"/>
      <c r="C113" s="63"/>
      <c r="D113" s="63"/>
      <c r="E113" s="63"/>
      <c r="F113" s="63"/>
      <c r="G113" s="63"/>
      <c r="H113" s="63"/>
      <c r="I113" s="63"/>
      <c r="J113" s="63"/>
    </row>
    <row r="114" spans="1:10">
      <c r="A114" s="63"/>
      <c r="B114" s="63"/>
      <c r="C114" s="63"/>
      <c r="D114" s="63"/>
      <c r="E114" s="63"/>
      <c r="F114" s="63"/>
      <c r="G114" s="63"/>
      <c r="H114" s="63"/>
      <c r="I114" s="63"/>
      <c r="J114" s="63"/>
    </row>
    <row r="115" spans="1:10">
      <c r="A115" s="63"/>
      <c r="B115" s="63"/>
      <c r="C115" s="63"/>
      <c r="D115" s="63"/>
      <c r="E115" s="63"/>
      <c r="F115" s="63"/>
      <c r="G115" s="63"/>
      <c r="H115" s="63"/>
      <c r="I115" s="63"/>
      <c r="J115" s="63"/>
    </row>
    <row r="116" spans="1:10">
      <c r="A116" s="63"/>
      <c r="B116" s="63"/>
      <c r="C116" s="63"/>
      <c r="D116" s="63"/>
      <c r="E116" s="63"/>
      <c r="F116" s="63"/>
      <c r="G116" s="63"/>
      <c r="H116" s="63"/>
      <c r="I116" s="63"/>
      <c r="J116" s="63"/>
    </row>
    <row r="117" spans="1:10">
      <c r="A117" s="63"/>
      <c r="B117" s="63"/>
      <c r="C117" s="63"/>
      <c r="D117" s="63"/>
      <c r="E117" s="63"/>
      <c r="F117" s="63"/>
      <c r="G117" s="63"/>
      <c r="H117" s="63"/>
      <c r="I117" s="63"/>
      <c r="J117" s="63"/>
    </row>
    <row r="118" spans="1:10">
      <c r="A118" s="63"/>
      <c r="B118" s="63"/>
      <c r="C118" s="63"/>
      <c r="D118" s="63"/>
      <c r="E118" s="63"/>
      <c r="F118" s="63"/>
      <c r="G118" s="63"/>
      <c r="H118" s="63"/>
      <c r="I118" s="63"/>
      <c r="J118" s="63"/>
    </row>
    <row r="119" spans="1:10">
      <c r="A119" s="63"/>
      <c r="B119" s="63"/>
      <c r="C119" s="63"/>
      <c r="D119" s="63"/>
      <c r="E119" s="63"/>
      <c r="F119" s="63"/>
      <c r="G119" s="63"/>
      <c r="H119" s="63"/>
      <c r="I119" s="63"/>
      <c r="J119" s="63"/>
    </row>
    <row r="120" spans="1:10">
      <c r="A120" s="63"/>
      <c r="B120" s="63"/>
      <c r="C120" s="63"/>
      <c r="D120" s="63"/>
      <c r="E120" s="63"/>
      <c r="F120" s="63"/>
      <c r="G120" s="63"/>
      <c r="H120" s="63"/>
      <c r="I120" s="63"/>
      <c r="J120" s="63"/>
    </row>
    <row r="121" spans="1:10">
      <c r="A121" s="63"/>
      <c r="B121" s="63"/>
      <c r="C121" s="63"/>
      <c r="D121" s="63"/>
      <c r="E121" s="63"/>
      <c r="F121" s="63"/>
      <c r="G121" s="63"/>
      <c r="H121" s="63"/>
      <c r="I121" s="63"/>
      <c r="J121" s="63"/>
    </row>
    <row r="122" spans="1:10">
      <c r="A122" s="63"/>
      <c r="B122" s="63"/>
      <c r="C122" s="63"/>
      <c r="D122" s="63"/>
      <c r="E122" s="63"/>
      <c r="F122" s="63"/>
      <c r="G122" s="63"/>
      <c r="H122" s="63"/>
      <c r="I122" s="63"/>
      <c r="J122" s="63"/>
    </row>
    <row r="123" spans="1:10">
      <c r="A123" s="63"/>
      <c r="B123" s="63"/>
      <c r="C123" s="63"/>
      <c r="D123" s="63"/>
      <c r="E123" s="63"/>
      <c r="F123" s="63"/>
      <c r="G123" s="63"/>
      <c r="H123" s="63"/>
      <c r="I123" s="63"/>
      <c r="J123" s="63"/>
    </row>
    <row r="124" spans="1:10">
      <c r="A124" s="63"/>
      <c r="B124" s="63"/>
      <c r="C124" s="63"/>
      <c r="D124" s="63"/>
      <c r="E124" s="63"/>
      <c r="F124" s="63"/>
      <c r="G124" s="63"/>
      <c r="H124" s="63"/>
      <c r="I124" s="63"/>
      <c r="J124" s="63"/>
    </row>
    <row r="125" spans="1:10">
      <c r="A125" s="63"/>
      <c r="B125" s="63"/>
      <c r="C125" s="63"/>
      <c r="D125" s="63"/>
      <c r="E125" s="63"/>
      <c r="F125" s="63"/>
      <c r="G125" s="63"/>
      <c r="H125" s="63"/>
      <c r="I125" s="63"/>
      <c r="J125" s="63"/>
    </row>
    <row r="126" spans="1:10">
      <c r="A126" s="63"/>
      <c r="B126" s="63"/>
      <c r="C126" s="63"/>
      <c r="D126" s="63"/>
      <c r="E126" s="63"/>
      <c r="F126" s="63"/>
      <c r="G126" s="63"/>
      <c r="H126" s="63"/>
      <c r="I126" s="63"/>
      <c r="J126" s="63"/>
    </row>
    <row r="127" spans="1:10">
      <c r="A127" s="63"/>
      <c r="B127" s="63"/>
      <c r="C127" s="63"/>
      <c r="D127" s="63"/>
      <c r="E127" s="63"/>
      <c r="F127" s="63"/>
      <c r="G127" s="63"/>
      <c r="H127" s="63"/>
      <c r="I127" s="63"/>
      <c r="J127" s="63"/>
    </row>
    <row r="128" spans="1:10">
      <c r="A128" s="63"/>
      <c r="B128" s="63"/>
      <c r="C128" s="63"/>
      <c r="D128" s="63"/>
      <c r="E128" s="63"/>
      <c r="F128" s="63"/>
      <c r="G128" s="63"/>
      <c r="H128" s="63"/>
      <c r="I128" s="63"/>
      <c r="J128" s="63"/>
    </row>
    <row r="129" spans="1:10">
      <c r="A129" s="63"/>
      <c r="B129" s="63"/>
      <c r="C129" s="63"/>
      <c r="D129" s="63"/>
      <c r="E129" s="63"/>
      <c r="F129" s="63"/>
      <c r="G129" s="63"/>
      <c r="H129" s="63"/>
      <c r="I129" s="63"/>
      <c r="J129" s="63"/>
    </row>
    <row r="130" spans="1:10">
      <c r="A130" s="63"/>
      <c r="B130" s="63"/>
      <c r="C130" s="63"/>
      <c r="D130" s="63"/>
      <c r="E130" s="63"/>
      <c r="F130" s="63"/>
      <c r="G130" s="63"/>
      <c r="H130" s="63"/>
      <c r="I130" s="63"/>
      <c r="J130" s="63"/>
    </row>
    <row r="131" spans="1:10">
      <c r="A131" s="63"/>
      <c r="B131" s="63"/>
      <c r="C131" s="63"/>
      <c r="D131" s="63"/>
      <c r="E131" s="63"/>
      <c r="F131" s="63"/>
      <c r="G131" s="63"/>
      <c r="H131" s="63"/>
      <c r="I131" s="63"/>
      <c r="J131" s="63"/>
    </row>
    <row r="132" spans="1:10">
      <c r="A132" s="63"/>
      <c r="B132" s="63"/>
      <c r="C132" s="63"/>
      <c r="D132" s="63"/>
      <c r="E132" s="63"/>
      <c r="F132" s="63"/>
      <c r="G132" s="63"/>
      <c r="H132" s="63"/>
      <c r="I132" s="63"/>
      <c r="J132" s="63"/>
    </row>
    <row r="133" spans="1:10">
      <c r="A133" s="63"/>
      <c r="B133" s="63"/>
      <c r="C133" s="63"/>
      <c r="D133" s="63"/>
      <c r="E133" s="63"/>
      <c r="F133" s="63"/>
      <c r="G133" s="63"/>
      <c r="H133" s="63"/>
      <c r="I133" s="63"/>
      <c r="J133" s="63"/>
    </row>
    <row r="134" spans="1:10">
      <c r="A134" s="63"/>
      <c r="B134" s="63"/>
      <c r="C134" s="63"/>
      <c r="D134" s="63"/>
      <c r="E134" s="63"/>
      <c r="F134" s="63"/>
      <c r="G134" s="63"/>
      <c r="H134" s="63"/>
      <c r="I134" s="63"/>
      <c r="J134" s="63"/>
    </row>
    <row r="135" spans="1:10">
      <c r="A135" s="63"/>
      <c r="B135" s="63"/>
      <c r="C135" s="63"/>
      <c r="D135" s="63"/>
      <c r="E135" s="63"/>
      <c r="F135" s="63"/>
      <c r="G135" s="63"/>
      <c r="H135" s="63"/>
      <c r="I135" s="63"/>
      <c r="J135" s="63"/>
    </row>
    <row r="136" spans="1:10">
      <c r="A136" s="63"/>
      <c r="B136" s="63"/>
      <c r="C136" s="63"/>
      <c r="D136" s="63"/>
      <c r="E136" s="63"/>
      <c r="F136" s="63"/>
      <c r="G136" s="63"/>
      <c r="H136" s="63"/>
      <c r="I136" s="63"/>
      <c r="J136" s="63"/>
    </row>
    <row r="137" spans="1:10">
      <c r="A137" s="63"/>
      <c r="B137" s="63"/>
      <c r="C137" s="63"/>
      <c r="D137" s="63"/>
      <c r="E137" s="63"/>
      <c r="F137" s="63"/>
      <c r="G137" s="63"/>
      <c r="H137" s="63"/>
      <c r="I137" s="63"/>
      <c r="J137" s="63"/>
    </row>
    <row r="138" spans="1:10">
      <c r="A138" s="63"/>
      <c r="B138" s="63"/>
      <c r="C138" s="63"/>
      <c r="D138" s="63"/>
      <c r="E138" s="63"/>
      <c r="F138" s="63"/>
      <c r="G138" s="63"/>
      <c r="H138" s="63"/>
      <c r="I138" s="63"/>
      <c r="J138" s="63"/>
    </row>
    <row r="139" spans="1:10">
      <c r="A139" s="63"/>
      <c r="B139" s="63"/>
      <c r="C139" s="63"/>
      <c r="D139" s="63"/>
      <c r="E139" s="63"/>
      <c r="F139" s="63"/>
      <c r="G139" s="63"/>
      <c r="H139" s="63"/>
      <c r="I139" s="63"/>
      <c r="J139" s="63"/>
    </row>
    <row r="140" spans="1:10">
      <c r="A140" s="63"/>
      <c r="B140" s="63"/>
      <c r="C140" s="63"/>
      <c r="D140" s="63"/>
      <c r="E140" s="63"/>
      <c r="F140" s="63"/>
      <c r="G140" s="63"/>
      <c r="H140" s="63"/>
      <c r="I140" s="63"/>
      <c r="J140" s="63"/>
    </row>
    <row r="141" spans="1:10">
      <c r="A141" s="63"/>
      <c r="B141" s="63"/>
      <c r="C141" s="63"/>
      <c r="D141" s="63"/>
      <c r="E141" s="63"/>
      <c r="F141" s="63"/>
      <c r="G141" s="63"/>
      <c r="H141" s="63"/>
      <c r="I141" s="63"/>
      <c r="J141" s="63"/>
    </row>
    <row r="142" spans="1:10">
      <c r="A142" s="63"/>
      <c r="B142" s="63"/>
      <c r="C142" s="63"/>
      <c r="D142" s="63"/>
      <c r="E142" s="63"/>
      <c r="F142" s="63"/>
      <c r="G142" s="63"/>
      <c r="H142" s="63"/>
      <c r="I142" s="63"/>
      <c r="J142" s="63"/>
    </row>
    <row r="143" spans="1:10">
      <c r="A143" s="63"/>
      <c r="B143" s="63"/>
      <c r="C143" s="63"/>
      <c r="D143" s="63"/>
      <c r="E143" s="63"/>
      <c r="F143" s="63"/>
      <c r="G143" s="63"/>
      <c r="H143" s="63"/>
      <c r="I143" s="63"/>
      <c r="J143" s="63"/>
    </row>
    <row r="144" spans="1:10">
      <c r="A144" s="63"/>
      <c r="B144" s="63"/>
      <c r="C144" s="63"/>
      <c r="D144" s="63"/>
      <c r="E144" s="63"/>
      <c r="F144" s="63"/>
      <c r="G144" s="63"/>
      <c r="H144" s="63"/>
      <c r="I144" s="63"/>
      <c r="J144" s="63"/>
    </row>
    <row r="145" spans="1:10">
      <c r="A145" s="63"/>
      <c r="B145" s="63"/>
      <c r="C145" s="63"/>
      <c r="D145" s="63"/>
      <c r="E145" s="63"/>
      <c r="F145" s="63"/>
      <c r="G145" s="63"/>
      <c r="H145" s="63"/>
      <c r="I145" s="63"/>
      <c r="J145" s="63"/>
    </row>
    <row r="146" spans="1:10">
      <c r="A146" s="63"/>
      <c r="B146" s="63"/>
      <c r="C146" s="63"/>
      <c r="D146" s="63"/>
      <c r="E146" s="63"/>
      <c r="F146" s="63"/>
      <c r="G146" s="63"/>
      <c r="H146" s="63"/>
      <c r="I146" s="63"/>
      <c r="J146" s="63"/>
    </row>
    <row r="147" spans="1:10">
      <c r="A147" s="63"/>
      <c r="B147" s="63"/>
      <c r="C147" s="63"/>
      <c r="D147" s="63"/>
      <c r="E147" s="63"/>
      <c r="F147" s="63"/>
      <c r="G147" s="63"/>
      <c r="H147" s="63"/>
      <c r="I147" s="63"/>
      <c r="J147" s="63"/>
    </row>
    <row r="148" spans="1:10">
      <c r="A148" s="63"/>
      <c r="B148" s="63"/>
      <c r="C148" s="63"/>
      <c r="D148" s="63"/>
      <c r="E148" s="63"/>
      <c r="F148" s="63"/>
      <c r="G148" s="63"/>
      <c r="H148" s="63"/>
      <c r="I148" s="63"/>
      <c r="J148" s="63"/>
    </row>
    <row r="149" spans="1:10">
      <c r="A149" s="63"/>
      <c r="B149" s="63"/>
      <c r="C149" s="63"/>
      <c r="D149" s="63"/>
      <c r="E149" s="63"/>
      <c r="F149" s="63"/>
      <c r="G149" s="63"/>
      <c r="H149" s="63"/>
      <c r="I149" s="63"/>
      <c r="J149" s="63"/>
    </row>
    <row r="150" spans="1:10">
      <c r="A150" s="63"/>
      <c r="B150" s="63"/>
      <c r="C150" s="63"/>
      <c r="D150" s="63"/>
      <c r="E150" s="63"/>
      <c r="F150" s="63"/>
      <c r="G150" s="63"/>
      <c r="H150" s="63"/>
      <c r="I150" s="63"/>
      <c r="J150" s="63"/>
    </row>
    <row r="151" spans="1:10">
      <c r="A151" s="63"/>
      <c r="B151" s="63"/>
      <c r="C151" s="63"/>
      <c r="D151" s="63"/>
      <c r="E151" s="63"/>
      <c r="F151" s="63"/>
      <c r="G151" s="63"/>
      <c r="H151" s="63"/>
      <c r="I151" s="63"/>
      <c r="J151" s="63"/>
    </row>
    <row r="152" spans="1:10">
      <c r="A152" s="63"/>
      <c r="B152" s="63"/>
      <c r="C152" s="63"/>
      <c r="D152" s="63"/>
      <c r="E152" s="63"/>
      <c r="F152" s="63"/>
      <c r="G152" s="63"/>
      <c r="H152" s="63"/>
      <c r="I152" s="63"/>
      <c r="J152" s="63"/>
    </row>
    <row r="153" spans="1:10">
      <c r="A153" s="63"/>
      <c r="B153" s="63"/>
      <c r="C153" s="63"/>
      <c r="D153" s="63"/>
      <c r="E153" s="63"/>
      <c r="F153" s="63"/>
      <c r="G153" s="63"/>
      <c r="H153" s="63"/>
      <c r="I153" s="63"/>
      <c r="J153" s="63"/>
    </row>
    <row r="154" spans="1:10">
      <c r="A154" s="63"/>
      <c r="B154" s="63"/>
      <c r="C154" s="63"/>
      <c r="D154" s="63"/>
      <c r="E154" s="63"/>
      <c r="F154" s="63"/>
      <c r="G154" s="63"/>
      <c r="H154" s="63"/>
      <c r="I154" s="63"/>
      <c r="J154" s="63"/>
    </row>
    <row r="155" spans="1:10">
      <c r="A155" s="63"/>
      <c r="B155" s="63"/>
      <c r="C155" s="63"/>
      <c r="D155" s="63"/>
      <c r="E155" s="63"/>
      <c r="F155" s="63"/>
      <c r="G155" s="63"/>
      <c r="H155" s="63"/>
      <c r="I155" s="63"/>
      <c r="J155" s="63"/>
    </row>
    <row r="156" spans="1:10">
      <c r="A156" s="63"/>
      <c r="B156" s="63"/>
      <c r="C156" s="63"/>
      <c r="D156" s="63"/>
      <c r="E156" s="63"/>
      <c r="F156" s="63"/>
      <c r="G156" s="63"/>
      <c r="H156" s="63"/>
      <c r="I156" s="63"/>
      <c r="J156" s="63"/>
    </row>
    <row r="157" spans="1:10">
      <c r="A157" s="63"/>
      <c r="B157" s="63"/>
      <c r="C157" s="63"/>
      <c r="D157" s="63"/>
      <c r="E157" s="63"/>
      <c r="F157" s="63"/>
      <c r="G157" s="63"/>
      <c r="H157" s="63"/>
      <c r="I157" s="63"/>
      <c r="J157" s="63"/>
    </row>
    <row r="158" spans="1:10">
      <c r="A158" s="63"/>
      <c r="B158" s="63"/>
      <c r="C158" s="63"/>
      <c r="D158" s="63"/>
      <c r="E158" s="63"/>
      <c r="F158" s="63"/>
      <c r="G158" s="63"/>
      <c r="H158" s="63"/>
      <c r="I158" s="63"/>
      <c r="J158" s="63"/>
    </row>
    <row r="159" spans="1:10">
      <c r="A159" s="63"/>
      <c r="B159" s="63"/>
      <c r="C159" s="63"/>
      <c r="D159" s="63"/>
      <c r="E159" s="63"/>
      <c r="F159" s="63"/>
      <c r="G159" s="63"/>
      <c r="H159" s="63"/>
      <c r="I159" s="63"/>
      <c r="J159" s="63"/>
    </row>
    <row r="160" spans="1:10">
      <c r="A160" s="63"/>
      <c r="B160" s="63"/>
      <c r="C160" s="63"/>
      <c r="D160" s="63"/>
      <c r="E160" s="63"/>
      <c r="F160" s="63"/>
      <c r="G160" s="63"/>
      <c r="H160" s="63"/>
      <c r="I160" s="63"/>
      <c r="J160" s="63"/>
    </row>
    <row r="161" spans="1:10">
      <c r="A161" s="63"/>
      <c r="B161" s="63"/>
      <c r="C161" s="63"/>
      <c r="D161" s="63"/>
      <c r="E161" s="63"/>
      <c r="F161" s="63"/>
      <c r="G161" s="63"/>
      <c r="H161" s="63"/>
      <c r="I161" s="63"/>
      <c r="J161" s="63"/>
    </row>
    <row r="162" spans="1:10">
      <c r="A162" s="63"/>
      <c r="B162" s="63"/>
      <c r="C162" s="63"/>
      <c r="D162" s="63"/>
      <c r="E162" s="63"/>
      <c r="F162" s="63"/>
      <c r="G162" s="63"/>
      <c r="H162" s="63"/>
      <c r="I162" s="63"/>
      <c r="J162" s="63"/>
    </row>
    <row r="163" spans="1:10">
      <c r="A163" s="63"/>
      <c r="B163" s="63"/>
      <c r="C163" s="63"/>
      <c r="D163" s="63"/>
      <c r="E163" s="63"/>
      <c r="F163" s="63"/>
      <c r="G163" s="63"/>
      <c r="H163" s="63"/>
      <c r="I163" s="63"/>
      <c r="J163" s="63"/>
    </row>
    <row r="164" spans="1:10">
      <c r="A164" s="63"/>
      <c r="B164" s="63"/>
      <c r="C164" s="63"/>
      <c r="D164" s="63"/>
      <c r="E164" s="63"/>
      <c r="F164" s="63"/>
      <c r="G164" s="63"/>
      <c r="H164" s="63"/>
      <c r="I164" s="63"/>
      <c r="J164" s="63"/>
    </row>
    <row r="165" spans="1:10">
      <c r="A165" s="63"/>
      <c r="B165" s="63"/>
      <c r="C165" s="63"/>
      <c r="D165" s="63"/>
      <c r="E165" s="63"/>
      <c r="F165" s="63"/>
      <c r="G165" s="63"/>
      <c r="H165" s="63"/>
      <c r="I165" s="63"/>
      <c r="J165" s="63"/>
    </row>
  </sheetData>
  <mergeCells count="3">
    <mergeCell ref="G20:H20"/>
    <mergeCell ref="C38:F38"/>
    <mergeCell ref="G11:H11"/>
  </mergeCells>
  <phoneticPr fontId="1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7"/>
  </sheetPr>
  <dimension ref="A1:P112"/>
  <sheetViews>
    <sheetView showGridLines="0" view="pageBreakPreview" topLeftCell="A64" zoomScaleSheetLayoutView="100" workbookViewId="0">
      <selection activeCell="C82" sqref="C82"/>
    </sheetView>
  </sheetViews>
  <sheetFormatPr baseColWidth="10" defaultRowHeight="12"/>
  <cols>
    <col min="1" max="1" width="20.28515625" style="1" customWidth="1"/>
    <col min="2" max="3" width="10.7109375" style="1" customWidth="1"/>
    <col min="4" max="4" width="5" style="1" customWidth="1"/>
    <col min="5" max="5" width="7.85546875" style="1" customWidth="1"/>
    <col min="6" max="6" width="10.28515625" style="1" customWidth="1"/>
    <col min="7" max="7" width="14.7109375" style="1" customWidth="1"/>
    <col min="8" max="8" width="11.42578125" style="1" customWidth="1"/>
    <col min="9" max="16384" width="11.42578125" style="1"/>
  </cols>
  <sheetData>
    <row r="1" spans="1:16" s="8" customFormat="1" ht="15" customHeight="1">
      <c r="A1" s="29" t="s">
        <v>91</v>
      </c>
      <c r="B1" s="20"/>
      <c r="C1" s="20"/>
      <c r="D1" s="20"/>
      <c r="E1" s="20"/>
      <c r="F1" s="20"/>
      <c r="G1" s="20"/>
      <c r="H1" s="20"/>
    </row>
    <row r="2" spans="1:16" ht="15" customHeight="1">
      <c r="A2" s="2"/>
      <c r="B2" s="2"/>
      <c r="C2" s="2"/>
      <c r="D2" s="2"/>
      <c r="E2" s="2"/>
      <c r="F2" s="2"/>
      <c r="G2" s="2"/>
      <c r="H2" s="2"/>
    </row>
    <row r="3" spans="1:16" ht="15" customHeight="1">
      <c r="H3" s="59" t="s">
        <v>30</v>
      </c>
    </row>
    <row r="4" spans="1:16" ht="5.0999999999999996" customHeight="1">
      <c r="A4" s="3"/>
      <c r="B4" s="3"/>
      <c r="C4" s="3"/>
      <c r="D4" s="3"/>
      <c r="E4" s="3"/>
      <c r="F4" s="3"/>
      <c r="G4" s="3"/>
      <c r="H4" s="3"/>
    </row>
    <row r="5" spans="1:16" ht="5.0999999999999996" customHeight="1">
      <c r="A5" s="28"/>
      <c r="B5" s="28"/>
      <c r="C5" s="28"/>
      <c r="D5" s="28"/>
      <c r="E5" s="28"/>
      <c r="F5" s="28"/>
      <c r="G5" s="28"/>
      <c r="H5" s="28"/>
    </row>
    <row r="6" spans="1:16" ht="15" customHeight="1">
      <c r="A6" s="28"/>
      <c r="B6" s="62"/>
      <c r="C6" s="62"/>
      <c r="D6" s="62"/>
      <c r="E6" s="62"/>
      <c r="F6" s="28"/>
      <c r="G6" s="39"/>
      <c r="H6" s="62" t="s">
        <v>28</v>
      </c>
      <c r="L6" s="59"/>
      <c r="M6" s="23"/>
      <c r="O6" s="59"/>
      <c r="P6" s="59"/>
    </row>
    <row r="7" spans="1:16" ht="15" customHeight="1">
      <c r="A7" s="28" t="s">
        <v>27</v>
      </c>
      <c r="B7" s="62"/>
      <c r="C7" s="62"/>
      <c r="D7" s="62"/>
      <c r="E7" s="62"/>
      <c r="F7" s="28"/>
      <c r="G7" s="39"/>
      <c r="H7" s="62" t="s">
        <v>29</v>
      </c>
      <c r="L7" s="59"/>
      <c r="M7" s="23"/>
      <c r="O7" s="59"/>
      <c r="P7" s="59"/>
    </row>
    <row r="8" spans="1:16" ht="5.0999999999999996" customHeight="1">
      <c r="A8" s="28"/>
      <c r="B8" s="28"/>
      <c r="C8" s="28"/>
      <c r="D8" s="28"/>
      <c r="E8" s="28"/>
      <c r="F8" s="28"/>
      <c r="G8" s="28"/>
      <c r="H8" s="28"/>
    </row>
    <row r="9" spans="1:16" ht="5.0999999999999996" customHeight="1">
      <c r="A9" s="3"/>
      <c r="B9" s="3"/>
      <c r="C9" s="3"/>
      <c r="D9" s="3"/>
      <c r="E9" s="3"/>
      <c r="F9" s="3"/>
      <c r="G9" s="3"/>
      <c r="H9" s="3"/>
    </row>
    <row r="10" spans="1:16" ht="15" customHeight="1">
      <c r="A10" s="28" t="s">
        <v>59</v>
      </c>
      <c r="B10" s="38"/>
      <c r="C10" s="38"/>
      <c r="D10" s="38"/>
      <c r="E10" s="38"/>
      <c r="F10" s="38"/>
      <c r="G10" s="40"/>
      <c r="H10" s="38"/>
    </row>
    <row r="11" spans="1:16" ht="15" customHeight="1">
      <c r="A11" s="7" t="s">
        <v>67</v>
      </c>
      <c r="B11" s="3"/>
      <c r="C11" s="3"/>
      <c r="D11" s="3"/>
      <c r="E11" s="3"/>
      <c r="F11" s="3"/>
      <c r="H11" s="54">
        <v>1974</v>
      </c>
    </row>
    <row r="12" spans="1:16" ht="15" customHeight="1">
      <c r="A12" s="3" t="s">
        <v>68</v>
      </c>
      <c r="B12" s="3"/>
      <c r="C12" s="3"/>
      <c r="D12" s="3"/>
      <c r="E12" s="3"/>
      <c r="F12" s="3"/>
      <c r="H12" s="54">
        <v>1874</v>
      </c>
    </row>
    <row r="13" spans="1:16" ht="15" customHeight="1">
      <c r="A13" s="3" t="s">
        <v>69</v>
      </c>
      <c r="B13" s="3"/>
      <c r="C13" s="3"/>
      <c r="D13" s="3"/>
      <c r="E13" s="3"/>
      <c r="F13" s="3"/>
      <c r="H13" s="54">
        <v>1734</v>
      </c>
    </row>
    <row r="14" spans="1:16" ht="15" customHeight="1">
      <c r="A14" s="3" t="s">
        <v>60</v>
      </c>
      <c r="B14" s="3"/>
      <c r="C14" s="3"/>
      <c r="D14" s="3"/>
      <c r="E14" s="3"/>
      <c r="F14" s="3"/>
      <c r="H14" s="54">
        <v>1730</v>
      </c>
    </row>
    <row r="15" spans="1:16" ht="15" customHeight="1">
      <c r="A15" s="3" t="s">
        <v>61</v>
      </c>
      <c r="B15" s="3"/>
      <c r="C15" s="3"/>
      <c r="D15" s="3"/>
      <c r="E15" s="3"/>
      <c r="F15" s="3"/>
      <c r="H15" s="54">
        <v>1722</v>
      </c>
    </row>
    <row r="16" spans="1:16" ht="15" customHeight="1">
      <c r="A16" s="3" t="s">
        <v>62</v>
      </c>
      <c r="B16" s="3"/>
      <c r="C16" s="3"/>
      <c r="D16" s="3"/>
      <c r="E16" s="3"/>
      <c r="F16" s="3"/>
      <c r="H16" s="54">
        <v>1720</v>
      </c>
    </row>
    <row r="17" spans="1:8" ht="15" customHeight="1">
      <c r="A17" s="3" t="s">
        <v>63</v>
      </c>
      <c r="B17" s="59"/>
      <c r="C17" s="59"/>
      <c r="D17" s="59"/>
      <c r="E17" s="59"/>
      <c r="H17" s="55">
        <v>1680</v>
      </c>
    </row>
    <row r="18" spans="1:8" ht="15" customHeight="1">
      <c r="A18" s="28" t="s">
        <v>70</v>
      </c>
      <c r="B18" s="41"/>
      <c r="C18" s="41"/>
      <c r="D18" s="41"/>
      <c r="E18" s="41"/>
      <c r="F18" s="40"/>
      <c r="G18" s="40"/>
      <c r="H18" s="56"/>
    </row>
    <row r="19" spans="1:8" ht="15" customHeight="1">
      <c r="A19" s="3" t="s">
        <v>64</v>
      </c>
      <c r="B19" s="59"/>
      <c r="C19" s="59"/>
      <c r="D19" s="59"/>
      <c r="E19" s="59"/>
      <c r="F19" s="4"/>
      <c r="H19" s="55">
        <v>1226</v>
      </c>
    </row>
    <row r="20" spans="1:8" ht="5.0999999999999996" customHeight="1">
      <c r="A20" s="24"/>
      <c r="B20" s="24"/>
      <c r="C20" s="24"/>
      <c r="D20" s="24"/>
      <c r="E20" s="24"/>
      <c r="F20" s="26"/>
      <c r="G20" s="26"/>
      <c r="H20" s="24"/>
    </row>
    <row r="21" spans="1:8" ht="5.0999999999999996" customHeight="1">
      <c r="A21" s="3"/>
      <c r="B21" s="3"/>
      <c r="C21" s="3"/>
      <c r="D21" s="3"/>
      <c r="E21" s="3"/>
      <c r="F21" s="3"/>
      <c r="G21" s="3"/>
      <c r="H21" s="3"/>
    </row>
    <row r="22" spans="1:8" ht="15" customHeight="1">
      <c r="A22" s="5" t="s">
        <v>66</v>
      </c>
    </row>
    <row r="23" spans="1:8" ht="15" customHeight="1">
      <c r="A23" s="1" t="s">
        <v>94</v>
      </c>
    </row>
    <row r="24" spans="1:8" ht="15" customHeight="1">
      <c r="A24" s="10" t="s">
        <v>93</v>
      </c>
      <c r="B24" s="5"/>
      <c r="C24" s="5"/>
      <c r="D24" s="5"/>
      <c r="E24" s="5"/>
      <c r="F24" s="5"/>
      <c r="G24" s="5"/>
      <c r="H24" s="5"/>
    </row>
    <row r="25" spans="1:8" ht="15" customHeight="1">
      <c r="A25" s="10"/>
      <c r="B25" s="5"/>
      <c r="C25" s="5"/>
      <c r="D25" s="5"/>
      <c r="E25" s="5"/>
      <c r="F25" s="5"/>
      <c r="G25" s="5"/>
      <c r="H25" s="5"/>
    </row>
    <row r="26" spans="1:8" ht="15" customHeight="1">
      <c r="A26" s="10"/>
      <c r="B26" s="5"/>
      <c r="C26" s="5"/>
      <c r="D26" s="5"/>
      <c r="E26" s="5"/>
      <c r="F26" s="5"/>
      <c r="G26" s="5"/>
      <c r="H26" s="5"/>
    </row>
    <row r="27" spans="1:8" ht="15" customHeight="1">
      <c r="A27" s="10"/>
      <c r="B27" s="5"/>
      <c r="C27" s="5"/>
      <c r="D27" s="5"/>
      <c r="E27" s="5"/>
      <c r="F27" s="5"/>
      <c r="G27" s="5"/>
      <c r="H27" s="5"/>
    </row>
    <row r="28" spans="1:8" ht="15" customHeight="1">
      <c r="A28" s="10"/>
      <c r="B28" s="5"/>
      <c r="C28" s="5"/>
      <c r="D28" s="5"/>
      <c r="E28" s="5"/>
      <c r="F28" s="5"/>
      <c r="G28" s="5"/>
      <c r="H28" s="5"/>
    </row>
    <row r="29" spans="1:8" ht="15" customHeight="1">
      <c r="A29" s="10"/>
      <c r="B29" s="5"/>
      <c r="C29" s="5"/>
      <c r="D29" s="5"/>
      <c r="E29" s="5"/>
      <c r="F29" s="5"/>
      <c r="G29" s="5"/>
      <c r="H29" s="5"/>
    </row>
    <row r="30" spans="1:8" ht="15" customHeight="1">
      <c r="A30" s="10"/>
      <c r="B30" s="5"/>
      <c r="C30" s="5"/>
      <c r="D30" s="5"/>
      <c r="E30" s="5"/>
      <c r="F30" s="5"/>
      <c r="G30" s="5"/>
      <c r="H30" s="5"/>
    </row>
    <row r="31" spans="1:8" ht="15" customHeight="1">
      <c r="A31" s="10"/>
      <c r="B31" s="5"/>
      <c r="C31" s="5"/>
      <c r="D31" s="5"/>
      <c r="E31" s="5"/>
      <c r="F31" s="5"/>
      <c r="G31" s="5"/>
      <c r="H31" s="5"/>
    </row>
    <row r="32" spans="1:8" ht="15" customHeight="1">
      <c r="A32" s="10"/>
      <c r="B32" s="5"/>
      <c r="C32" s="5"/>
      <c r="D32" s="5"/>
      <c r="E32" s="5"/>
      <c r="F32" s="5"/>
      <c r="G32" s="5"/>
      <c r="H32" s="5"/>
    </row>
    <row r="33" spans="1:8" ht="15" customHeight="1">
      <c r="A33" s="10"/>
      <c r="B33" s="5"/>
      <c r="C33" s="5"/>
      <c r="D33" s="5"/>
      <c r="E33" s="5"/>
      <c r="F33" s="5"/>
      <c r="G33" s="5"/>
      <c r="H33" s="5"/>
    </row>
    <row r="34" spans="1:8" ht="15" customHeight="1">
      <c r="A34" s="10"/>
      <c r="B34" s="5"/>
      <c r="C34" s="5"/>
      <c r="D34" s="5"/>
      <c r="E34" s="5"/>
      <c r="F34" s="5"/>
      <c r="G34" s="5"/>
      <c r="H34" s="5"/>
    </row>
    <row r="35" spans="1:8" ht="15" customHeight="1">
      <c r="A35" s="10"/>
      <c r="B35" s="5"/>
      <c r="C35" s="5"/>
      <c r="D35" s="5"/>
      <c r="E35" s="5"/>
      <c r="F35" s="5"/>
      <c r="G35" s="5"/>
      <c r="H35" s="5"/>
    </row>
    <row r="36" spans="1:8" ht="15" customHeight="1">
      <c r="A36" s="10"/>
      <c r="B36" s="5"/>
      <c r="C36" s="5"/>
      <c r="D36" s="5"/>
      <c r="E36" s="5"/>
      <c r="F36" s="5"/>
      <c r="G36" s="5"/>
      <c r="H36" s="5"/>
    </row>
    <row r="37" spans="1:8" ht="15" customHeight="1">
      <c r="A37" s="10"/>
      <c r="B37" s="5"/>
      <c r="C37" s="5"/>
      <c r="D37" s="5"/>
      <c r="E37" s="5"/>
      <c r="F37" s="5"/>
      <c r="G37" s="5"/>
      <c r="H37" s="5"/>
    </row>
    <row r="38" spans="1:8" ht="15" customHeight="1">
      <c r="A38" s="10"/>
      <c r="B38" s="5"/>
      <c r="C38" s="5"/>
      <c r="D38" s="5"/>
      <c r="E38" s="5"/>
      <c r="F38" s="5"/>
      <c r="G38" s="5"/>
      <c r="H38" s="5"/>
    </row>
    <row r="39" spans="1:8" ht="15" customHeight="1">
      <c r="A39" s="10"/>
      <c r="B39" s="5"/>
      <c r="C39" s="5"/>
      <c r="D39" s="5"/>
      <c r="E39" s="5"/>
      <c r="F39" s="5"/>
      <c r="G39" s="5"/>
      <c r="H39" s="5"/>
    </row>
    <row r="40" spans="1:8" ht="15" customHeight="1">
      <c r="A40" s="10"/>
      <c r="B40" s="5"/>
      <c r="C40" s="5"/>
      <c r="D40" s="5"/>
      <c r="E40" s="5"/>
      <c r="F40" s="5"/>
      <c r="G40" s="5"/>
      <c r="H40" s="5"/>
    </row>
    <row r="41" spans="1:8" ht="15" customHeight="1">
      <c r="A41" s="10"/>
      <c r="B41" s="5"/>
      <c r="C41" s="5"/>
      <c r="D41" s="5"/>
      <c r="E41" s="5"/>
      <c r="F41" s="5"/>
      <c r="G41" s="5"/>
      <c r="H41" s="5"/>
    </row>
    <row r="42" spans="1:8" ht="15" customHeight="1">
      <c r="A42" s="10"/>
      <c r="B42" s="5"/>
      <c r="C42" s="5"/>
      <c r="D42" s="5"/>
      <c r="E42" s="5"/>
      <c r="F42" s="5"/>
      <c r="G42" s="5"/>
      <c r="H42" s="5"/>
    </row>
    <row r="43" spans="1:8" ht="15" customHeight="1">
      <c r="A43" s="10"/>
      <c r="B43" s="5"/>
      <c r="C43" s="5"/>
      <c r="D43" s="5"/>
      <c r="E43" s="5"/>
      <c r="F43" s="5"/>
      <c r="G43" s="5"/>
      <c r="H43" s="5"/>
    </row>
    <row r="44" spans="1:8" ht="15" customHeight="1">
      <c r="A44" s="10"/>
      <c r="B44" s="5"/>
      <c r="C44" s="5"/>
      <c r="D44" s="5"/>
      <c r="E44" s="5"/>
      <c r="F44" s="5"/>
      <c r="G44" s="5"/>
      <c r="H44" s="5"/>
    </row>
    <row r="45" spans="1:8" ht="15" customHeight="1">
      <c r="A45" s="10"/>
      <c r="B45" s="5"/>
      <c r="C45" s="5"/>
      <c r="D45" s="5"/>
      <c r="E45" s="5"/>
      <c r="F45" s="5"/>
      <c r="G45" s="5"/>
      <c r="H45" s="5"/>
    </row>
    <row r="46" spans="1:8" ht="15" customHeight="1">
      <c r="A46" s="10"/>
      <c r="B46" s="5"/>
      <c r="C46" s="5"/>
      <c r="D46" s="5"/>
      <c r="E46" s="5"/>
      <c r="F46" s="5"/>
      <c r="G46" s="5"/>
      <c r="H46" s="5"/>
    </row>
    <row r="47" spans="1:8" ht="15" customHeight="1">
      <c r="A47" s="10"/>
      <c r="B47" s="5"/>
      <c r="C47" s="5"/>
      <c r="D47" s="5"/>
      <c r="E47" s="5"/>
      <c r="F47" s="5"/>
      <c r="G47" s="5"/>
      <c r="H47" s="5"/>
    </row>
    <row r="48" spans="1:8" ht="15" customHeight="1">
      <c r="A48" s="10"/>
      <c r="B48" s="5"/>
      <c r="C48" s="5"/>
      <c r="D48" s="5"/>
      <c r="E48" s="5"/>
      <c r="F48" s="5"/>
      <c r="G48" s="5"/>
      <c r="H48" s="5"/>
    </row>
    <row r="49" spans="1:8" ht="15" customHeight="1">
      <c r="A49" s="10"/>
      <c r="B49" s="5"/>
      <c r="C49" s="5"/>
      <c r="D49" s="5"/>
      <c r="E49" s="5"/>
      <c r="F49" s="5"/>
      <c r="G49" s="5"/>
      <c r="H49" s="5"/>
    </row>
    <row r="50" spans="1:8" ht="15" customHeight="1">
      <c r="A50" s="10"/>
      <c r="B50" s="5"/>
      <c r="C50" s="5"/>
      <c r="D50" s="5"/>
      <c r="E50" s="5"/>
      <c r="F50" s="5"/>
      <c r="G50" s="5"/>
      <c r="H50" s="5"/>
    </row>
    <row r="51" spans="1:8" ht="15" customHeight="1">
      <c r="A51" s="10"/>
      <c r="B51" s="5"/>
      <c r="C51" s="5"/>
      <c r="D51" s="5"/>
      <c r="E51" s="5"/>
      <c r="F51" s="5"/>
      <c r="G51" s="5"/>
      <c r="H51" s="5"/>
    </row>
    <row r="52" spans="1:8" ht="15" customHeight="1">
      <c r="A52" s="10"/>
      <c r="B52" s="5"/>
      <c r="C52" s="5"/>
      <c r="D52" s="5"/>
      <c r="E52" s="5"/>
      <c r="F52" s="5"/>
      <c r="G52" s="5"/>
      <c r="H52" s="5"/>
    </row>
    <row r="53" spans="1:8" s="8" customFormat="1" ht="15" customHeight="1">
      <c r="A53" s="29" t="s">
        <v>92</v>
      </c>
      <c r="B53" s="20"/>
      <c r="C53" s="20"/>
      <c r="D53" s="20"/>
      <c r="E53" s="20"/>
      <c r="F53" s="20"/>
      <c r="G53" s="20"/>
    </row>
    <row r="54" spans="1:8" ht="15" customHeight="1">
      <c r="A54" s="2"/>
      <c r="B54" s="2"/>
      <c r="C54" s="2"/>
      <c r="D54" s="2"/>
      <c r="E54" s="2"/>
      <c r="F54" s="2"/>
      <c r="G54" s="2"/>
    </row>
    <row r="55" spans="1:8" ht="15" customHeight="1">
      <c r="F55" s="59"/>
      <c r="H55" s="59"/>
    </row>
    <row r="56" spans="1:8" ht="5.0999999999999996" customHeight="1">
      <c r="A56" s="3"/>
      <c r="B56" s="3"/>
      <c r="C56" s="3"/>
      <c r="D56" s="3"/>
      <c r="E56" s="3"/>
      <c r="F56" s="3"/>
      <c r="G56" s="3"/>
      <c r="H56" s="3"/>
    </row>
    <row r="57" spans="1:8" ht="5.0999999999999996" customHeight="1">
      <c r="A57" s="28"/>
      <c r="B57" s="28"/>
      <c r="C57" s="28"/>
      <c r="D57" s="28"/>
      <c r="E57" s="28"/>
      <c r="F57" s="28"/>
      <c r="G57" s="28"/>
      <c r="H57" s="28"/>
    </row>
    <row r="58" spans="1:8" ht="15" customHeight="1">
      <c r="A58" s="28"/>
      <c r="B58" s="62"/>
      <c r="C58" s="62"/>
      <c r="D58" s="62"/>
      <c r="E58" s="39"/>
      <c r="F58" s="62"/>
      <c r="G58" s="39"/>
      <c r="H58" s="62" t="s">
        <v>33</v>
      </c>
    </row>
    <row r="59" spans="1:8" ht="15" customHeight="1">
      <c r="A59" s="28" t="s">
        <v>31</v>
      </c>
      <c r="B59" s="62"/>
      <c r="C59" s="62"/>
      <c r="D59" s="62"/>
      <c r="E59" s="60"/>
      <c r="F59" s="60" t="s">
        <v>32</v>
      </c>
      <c r="G59" s="60"/>
      <c r="H59" s="62" t="s">
        <v>34</v>
      </c>
    </row>
    <row r="60" spans="1:8" ht="5.0999999999999996" customHeight="1">
      <c r="A60" s="28"/>
      <c r="B60" s="28"/>
      <c r="C60" s="28"/>
      <c r="D60" s="28"/>
      <c r="E60" s="62"/>
      <c r="F60" s="62"/>
      <c r="G60" s="62"/>
      <c r="H60" s="62"/>
    </row>
    <row r="61" spans="1:8" ht="5.0999999999999996" customHeight="1">
      <c r="A61" s="3"/>
      <c r="B61" s="3"/>
      <c r="C61" s="3"/>
      <c r="D61" s="3"/>
      <c r="E61" s="23"/>
      <c r="F61" s="23"/>
      <c r="G61" s="23"/>
      <c r="H61" s="23"/>
    </row>
    <row r="62" spans="1:8" ht="15" customHeight="1">
      <c r="A62" s="3" t="s">
        <v>98</v>
      </c>
      <c r="B62" s="3"/>
      <c r="C62" s="3"/>
      <c r="D62" s="3"/>
      <c r="E62" s="22"/>
      <c r="F62" s="22" t="s">
        <v>99</v>
      </c>
      <c r="G62" s="22"/>
      <c r="H62" s="18">
        <v>81</v>
      </c>
    </row>
    <row r="63" spans="1:8" ht="15" customHeight="1">
      <c r="A63" s="3" t="s">
        <v>65</v>
      </c>
      <c r="B63" s="3"/>
      <c r="C63" s="3"/>
      <c r="D63" s="3"/>
      <c r="E63" s="22"/>
      <c r="F63" s="22" t="s">
        <v>10</v>
      </c>
      <c r="G63" s="22"/>
      <c r="H63" s="18">
        <v>73.8</v>
      </c>
    </row>
    <row r="64" spans="1:8" ht="5.0999999999999996" customHeight="1">
      <c r="A64" s="24"/>
      <c r="B64" s="24"/>
      <c r="C64" s="24"/>
      <c r="D64" s="24"/>
      <c r="E64" s="26"/>
      <c r="F64" s="26"/>
      <c r="G64" s="26"/>
      <c r="H64" s="26"/>
    </row>
    <row r="65" spans="1:8" ht="5.0999999999999996" customHeight="1">
      <c r="A65" s="3"/>
      <c r="B65" s="3"/>
      <c r="C65" s="3"/>
      <c r="D65" s="3"/>
      <c r="E65" s="3"/>
      <c r="F65" s="3"/>
      <c r="G65" s="3"/>
      <c r="H65" s="3"/>
    </row>
    <row r="66" spans="1:8" ht="15" customHeight="1">
      <c r="A66" s="5" t="s">
        <v>66</v>
      </c>
      <c r="B66" s="5"/>
      <c r="C66" s="5"/>
      <c r="D66" s="5"/>
      <c r="E66" s="5"/>
      <c r="F66" s="5"/>
      <c r="G66" s="5"/>
      <c r="H66" s="5"/>
    </row>
    <row r="67" spans="1:8" ht="15" customHeight="1">
      <c r="A67" s="1" t="s">
        <v>94</v>
      </c>
    </row>
    <row r="68" spans="1:8" ht="15" customHeight="1"/>
    <row r="69" spans="1:8" ht="15" customHeight="1"/>
    <row r="70" spans="1:8" s="8" customFormat="1" ht="15" customHeight="1">
      <c r="A70" s="29" t="s">
        <v>95</v>
      </c>
      <c r="B70" s="67"/>
    </row>
    <row r="71" spans="1:8" ht="15" customHeight="1"/>
    <row r="72" spans="1:8" ht="15" customHeight="1">
      <c r="A72" s="9"/>
      <c r="B72" s="9"/>
      <c r="C72" s="9"/>
      <c r="D72" s="9"/>
      <c r="E72" s="9"/>
      <c r="F72" s="9"/>
      <c r="G72" s="9"/>
      <c r="H72" s="9"/>
    </row>
    <row r="73" spans="1:8" ht="5.0999999999999996" customHeight="1">
      <c r="A73" s="9"/>
      <c r="B73" s="9"/>
      <c r="C73" s="9"/>
      <c r="D73" s="9"/>
      <c r="E73" s="9"/>
      <c r="F73" s="9"/>
      <c r="G73" s="9"/>
      <c r="H73" s="9"/>
    </row>
    <row r="74" spans="1:8" ht="5.0999999999999996" customHeight="1">
      <c r="A74" s="28"/>
      <c r="B74" s="28"/>
      <c r="C74" s="28"/>
      <c r="D74" s="28"/>
      <c r="E74" s="28"/>
      <c r="F74" s="28"/>
      <c r="G74" s="28"/>
      <c r="H74" s="28"/>
    </row>
    <row r="75" spans="1:8" ht="15" customHeight="1">
      <c r="A75" s="28"/>
      <c r="B75" s="69" t="s">
        <v>74</v>
      </c>
      <c r="C75" s="69"/>
      <c r="D75" s="69"/>
      <c r="E75" s="69"/>
      <c r="F75" s="69"/>
      <c r="G75" s="69"/>
      <c r="H75" s="28"/>
    </row>
    <row r="76" spans="1:8" ht="5.0999999999999996" customHeight="1">
      <c r="A76" s="28"/>
      <c r="B76" s="60"/>
      <c r="C76" s="60"/>
      <c r="D76" s="60"/>
      <c r="E76" s="60"/>
      <c r="F76" s="60"/>
      <c r="G76" s="60"/>
      <c r="H76" s="28"/>
    </row>
    <row r="77" spans="1:8" ht="5.0999999999999996" customHeight="1">
      <c r="A77" s="28"/>
      <c r="B77" s="60"/>
      <c r="C77" s="60"/>
      <c r="D77" s="60"/>
      <c r="E77" s="60"/>
      <c r="F77" s="60"/>
      <c r="G77" s="60"/>
      <c r="H77" s="28"/>
    </row>
    <row r="78" spans="1:8" ht="15" customHeight="1">
      <c r="A78" s="28"/>
      <c r="B78" s="69" t="s">
        <v>103</v>
      </c>
      <c r="C78" s="69"/>
      <c r="D78" s="60"/>
      <c r="E78" s="69" t="s">
        <v>104</v>
      </c>
      <c r="F78" s="69"/>
      <c r="G78" s="69"/>
      <c r="H78" s="39"/>
    </row>
    <row r="79" spans="1:8" ht="5.0999999999999996" customHeight="1">
      <c r="A79" s="28"/>
      <c r="B79" s="60"/>
      <c r="C79" s="60"/>
      <c r="D79" s="60"/>
      <c r="E79" s="60"/>
      <c r="F79" s="60"/>
      <c r="G79" s="60"/>
      <c r="H79" s="39"/>
    </row>
    <row r="80" spans="1:8" ht="5.0999999999999996" customHeight="1">
      <c r="A80" s="28"/>
      <c r="B80" s="60"/>
      <c r="C80" s="60"/>
      <c r="D80" s="60"/>
      <c r="E80" s="60"/>
      <c r="F80" s="60"/>
      <c r="G80" s="60"/>
      <c r="H80" s="39"/>
    </row>
    <row r="81" spans="1:9" ht="15" customHeight="1">
      <c r="A81" s="28"/>
      <c r="B81" s="60" t="s">
        <v>75</v>
      </c>
      <c r="C81" s="60" t="s">
        <v>76</v>
      </c>
      <c r="D81" s="62"/>
      <c r="E81" s="62" t="s">
        <v>77</v>
      </c>
      <c r="F81" s="73" t="s">
        <v>78</v>
      </c>
      <c r="G81" s="73"/>
      <c r="H81" s="62" t="s">
        <v>80</v>
      </c>
    </row>
    <row r="82" spans="1:9" ht="15" customHeight="1">
      <c r="A82" s="28" t="s">
        <v>4</v>
      </c>
      <c r="B82" s="60" t="s">
        <v>34</v>
      </c>
      <c r="C82" s="60" t="s">
        <v>34</v>
      </c>
      <c r="D82" s="42"/>
      <c r="E82" s="62" t="s">
        <v>79</v>
      </c>
      <c r="F82" s="73"/>
      <c r="G82" s="73"/>
      <c r="H82" s="73"/>
      <c r="I82" s="73"/>
    </row>
    <row r="83" spans="1:9" ht="5.0999999999999996" customHeight="1">
      <c r="A83" s="28"/>
      <c r="B83" s="60"/>
      <c r="C83" s="60"/>
      <c r="D83" s="42"/>
      <c r="E83" s="62"/>
      <c r="F83" s="62"/>
      <c r="G83" s="62"/>
      <c r="H83" s="62"/>
    </row>
    <row r="84" spans="1:9" ht="5.0999999999999996" customHeight="1">
      <c r="A84" s="3"/>
      <c r="B84" s="22"/>
      <c r="C84" s="22"/>
      <c r="D84" s="22"/>
      <c r="E84" s="22"/>
      <c r="F84" s="22"/>
      <c r="G84" s="22"/>
      <c r="H84" s="22"/>
    </row>
    <row r="85" spans="1:9" ht="15" customHeight="1">
      <c r="A85" s="3" t="s">
        <v>42</v>
      </c>
      <c r="B85" s="19">
        <v>8.5</v>
      </c>
      <c r="C85" s="19">
        <v>2.4</v>
      </c>
      <c r="D85" s="61"/>
      <c r="E85" s="61">
        <v>13.7</v>
      </c>
      <c r="F85" s="72">
        <v>9.1</v>
      </c>
      <c r="G85" s="72"/>
      <c r="H85" s="61">
        <v>8.8000000000000007</v>
      </c>
    </row>
    <row r="86" spans="1:9" ht="5.0999999999999996" customHeight="1">
      <c r="A86" s="24"/>
      <c r="B86" s="24"/>
      <c r="C86" s="24"/>
      <c r="D86" s="24"/>
      <c r="E86" s="24"/>
      <c r="F86" s="25"/>
      <c r="G86" s="25"/>
      <c r="H86" s="25"/>
    </row>
    <row r="87" spans="1:9" ht="5.0999999999999996" customHeight="1">
      <c r="A87" s="3"/>
      <c r="B87" s="3"/>
      <c r="C87" s="3"/>
      <c r="D87" s="3"/>
      <c r="E87" s="3"/>
      <c r="F87" s="22"/>
      <c r="G87" s="22"/>
      <c r="H87" s="22"/>
    </row>
    <row r="88" spans="1:9" ht="15" customHeight="1">
      <c r="A88" s="5" t="s">
        <v>66</v>
      </c>
    </row>
    <row r="89" spans="1:9" ht="15" customHeight="1">
      <c r="A89" s="1" t="s">
        <v>94</v>
      </c>
    </row>
    <row r="90" spans="1:9" ht="15" customHeight="1">
      <c r="A90" s="1" t="s">
        <v>81</v>
      </c>
    </row>
    <row r="91" spans="1:9" ht="15" customHeight="1">
      <c r="A91" s="1" t="s">
        <v>82</v>
      </c>
    </row>
    <row r="92" spans="1:9" ht="15" customHeight="1"/>
    <row r="93" spans="1:9" ht="15" customHeight="1"/>
    <row r="94" spans="1:9" ht="15" customHeight="1">
      <c r="A94" s="29" t="s">
        <v>96</v>
      </c>
      <c r="B94" s="11"/>
      <c r="C94" s="12"/>
      <c r="D94" s="12"/>
      <c r="E94" s="6"/>
      <c r="F94" s="6"/>
      <c r="G94" s="6"/>
      <c r="H94" s="6"/>
    </row>
    <row r="95" spans="1:9" ht="15" customHeight="1">
      <c r="A95" s="2"/>
      <c r="B95" s="2"/>
      <c r="C95" s="2"/>
      <c r="D95" s="2"/>
      <c r="E95" s="2"/>
      <c r="F95" s="2"/>
      <c r="G95" s="2"/>
      <c r="H95" s="2"/>
    </row>
    <row r="96" spans="1:9" ht="15" customHeight="1"/>
    <row r="97" spans="1:8" ht="5.0999999999999996" customHeight="1">
      <c r="A97" s="3"/>
      <c r="B97" s="3"/>
      <c r="C97" s="3"/>
      <c r="D97" s="3"/>
      <c r="E97" s="3"/>
      <c r="F97" s="3"/>
      <c r="G97" s="3"/>
      <c r="H97" s="3"/>
    </row>
    <row r="98" spans="1:8" ht="5.0999999999999996" customHeight="1">
      <c r="A98" s="28"/>
      <c r="B98" s="28"/>
      <c r="C98" s="28"/>
      <c r="D98" s="28"/>
      <c r="E98" s="28"/>
      <c r="F98" s="28"/>
      <c r="G98" s="28"/>
      <c r="H98" s="28"/>
    </row>
    <row r="99" spans="1:8" ht="15" customHeight="1">
      <c r="A99" s="28" t="s">
        <v>4</v>
      </c>
      <c r="B99" s="28"/>
      <c r="C99" s="39"/>
      <c r="D99" s="62" t="s">
        <v>0</v>
      </c>
      <c r="E99" s="39"/>
      <c r="F99" s="62" t="s">
        <v>1</v>
      </c>
      <c r="G99" s="62" t="s">
        <v>2</v>
      </c>
      <c r="H99" s="62" t="s">
        <v>97</v>
      </c>
    </row>
    <row r="100" spans="1:8" ht="5.0999999999999996" customHeight="1">
      <c r="A100" s="28"/>
      <c r="B100" s="62"/>
      <c r="C100" s="62"/>
      <c r="D100" s="62"/>
      <c r="E100" s="62"/>
      <c r="F100" s="62"/>
      <c r="G100" s="62"/>
      <c r="H100" s="62"/>
    </row>
    <row r="101" spans="1:8" ht="5.0999999999999996" customHeight="1">
      <c r="A101" s="3"/>
      <c r="B101" s="23"/>
      <c r="C101" s="23"/>
      <c r="D101" s="23"/>
      <c r="E101" s="23"/>
      <c r="F101" s="23"/>
      <c r="G101" s="23"/>
      <c r="H101" s="23"/>
    </row>
    <row r="102" spans="1:8" ht="15" customHeight="1">
      <c r="A102" s="1" t="s">
        <v>5</v>
      </c>
      <c r="C102" s="4"/>
      <c r="D102" s="59" t="s">
        <v>36</v>
      </c>
      <c r="E102" s="4"/>
      <c r="F102" s="59" t="s">
        <v>37</v>
      </c>
      <c r="G102" s="59" t="s">
        <v>71</v>
      </c>
      <c r="H102" s="59" t="s">
        <v>84</v>
      </c>
    </row>
    <row r="103" spans="1:8" ht="15" customHeight="1">
      <c r="A103" s="1" t="s">
        <v>6</v>
      </c>
      <c r="C103" s="4"/>
      <c r="D103" s="59" t="s">
        <v>38</v>
      </c>
      <c r="E103" s="4"/>
      <c r="F103" s="59"/>
      <c r="G103" s="59"/>
      <c r="H103" s="59"/>
    </row>
    <row r="104" spans="1:8" ht="15" customHeight="1">
      <c r="C104" s="4"/>
      <c r="D104" s="59" t="s">
        <v>39</v>
      </c>
      <c r="E104" s="4"/>
      <c r="F104" s="59" t="s">
        <v>40</v>
      </c>
      <c r="G104" s="59" t="s">
        <v>72</v>
      </c>
      <c r="H104" s="59" t="s">
        <v>85</v>
      </c>
    </row>
    <row r="105" spans="1:8" ht="15" customHeight="1">
      <c r="A105" s="1" t="s">
        <v>7</v>
      </c>
      <c r="C105" s="4"/>
      <c r="D105" s="59" t="s">
        <v>41</v>
      </c>
      <c r="E105" s="4"/>
      <c r="F105" s="59" t="s">
        <v>42</v>
      </c>
      <c r="G105" s="59" t="s">
        <v>87</v>
      </c>
      <c r="H105" s="59" t="s">
        <v>73</v>
      </c>
    </row>
    <row r="106" spans="1:8" ht="15" customHeight="1">
      <c r="A106" s="1" t="s">
        <v>8</v>
      </c>
      <c r="C106" s="5"/>
      <c r="D106" s="23" t="s">
        <v>56</v>
      </c>
      <c r="E106" s="5"/>
      <c r="F106" s="59"/>
      <c r="G106" s="59"/>
      <c r="H106" s="59"/>
    </row>
    <row r="107" spans="1:8" ht="15" customHeight="1">
      <c r="C107" s="5"/>
      <c r="D107" s="23" t="s">
        <v>57</v>
      </c>
      <c r="E107" s="5"/>
      <c r="F107" s="59"/>
      <c r="G107" s="59"/>
      <c r="H107" s="59"/>
    </row>
    <row r="108" spans="1:8" ht="15" customHeight="1">
      <c r="D108" s="23" t="s">
        <v>58</v>
      </c>
      <c r="E108" s="23"/>
      <c r="F108" s="23" t="s">
        <v>40</v>
      </c>
      <c r="G108" s="59" t="s">
        <v>83</v>
      </c>
      <c r="H108" s="59" t="s">
        <v>86</v>
      </c>
    </row>
    <row r="109" spans="1:8" ht="5.0999999999999996" customHeight="1">
      <c r="A109" s="24"/>
      <c r="B109" s="26"/>
      <c r="C109" s="26"/>
      <c r="D109" s="26"/>
      <c r="E109" s="26"/>
      <c r="F109" s="26"/>
      <c r="G109" s="26"/>
      <c r="H109" s="26"/>
    </row>
    <row r="110" spans="1:8" ht="5.0999999999999996" customHeight="1">
      <c r="A110" s="3"/>
      <c r="B110" s="3"/>
      <c r="C110" s="3"/>
      <c r="D110" s="3"/>
      <c r="E110" s="3"/>
      <c r="F110" s="3"/>
      <c r="G110" s="3"/>
      <c r="H110" s="3"/>
    </row>
    <row r="111" spans="1:8" ht="15" customHeight="1">
      <c r="A111" s="5" t="s">
        <v>66</v>
      </c>
      <c r="B111" s="3"/>
      <c r="C111" s="3"/>
      <c r="D111" s="3"/>
      <c r="E111" s="3"/>
      <c r="F111" s="3"/>
      <c r="G111" s="3"/>
      <c r="H111" s="3"/>
    </row>
    <row r="112" spans="1:8" ht="15" customHeight="1">
      <c r="A112" s="1" t="s">
        <v>94</v>
      </c>
    </row>
  </sheetData>
  <mergeCells count="7">
    <mergeCell ref="H82:I82"/>
    <mergeCell ref="F85:G85"/>
    <mergeCell ref="B75:G75"/>
    <mergeCell ref="B78:C78"/>
    <mergeCell ref="E78:G78"/>
    <mergeCell ref="F81:G81"/>
    <mergeCell ref="F82:G82"/>
  </mergeCells>
  <phoneticPr fontId="1" type="noConversion"/>
  <printOptions horizontalCentered="1"/>
  <pageMargins left="0.59055118110236227" right="0.59055118110236227" top="0.59055118110236227" bottom="0.59055118110236227" header="0.59055118110236227" footer="0.59055118110236227"/>
  <pageSetup firstPageNumber="1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GRAFICOS</vt:lpstr>
      <vt:lpstr>1.1-2 -3</vt:lpstr>
      <vt:lpstr>1.4-5-6-7</vt:lpstr>
      <vt:lpstr>'1.1-2 -3'!Área_de_impresión</vt:lpstr>
      <vt:lpstr>'1.4-5-6-7'!Área_de_impresión</vt:lpstr>
    </vt:vector>
  </TitlesOfParts>
  <Company>O.N.Estadisticas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sandy</dc:creator>
  <cp:lastModifiedBy>chantal</cp:lastModifiedBy>
  <cp:lastPrinted>2023-11-20T15:41:06Z</cp:lastPrinted>
  <dcterms:created xsi:type="dcterms:W3CDTF">2008-05-07T15:43:23Z</dcterms:created>
  <dcterms:modified xsi:type="dcterms:W3CDTF">2023-11-20T15:43:17Z</dcterms:modified>
</cp:coreProperties>
</file>